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3. Cash Flow\"/>
    </mc:Choice>
  </mc:AlternateContent>
  <xr:revisionPtr revIDLastSave="0" documentId="8_{1CA3E845-9A4F-43C0-AB1F-198C97A19B6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Y39" i="9"/>
  <c r="Z39" i="10"/>
  <c r="Z39" i="11"/>
  <c r="Z39" i="12"/>
  <c r="Z39" i="13"/>
  <c r="Y39" i="13"/>
  <c r="Z39" i="14"/>
  <c r="Y39" i="14"/>
  <c r="Z39" i="15"/>
  <c r="Z39" i="16"/>
  <c r="Z39" i="17"/>
  <c r="Y39" i="17"/>
  <c r="Z39" i="18"/>
  <c r="Z39" i="19"/>
  <c r="Z39" i="20"/>
  <c r="Z39" i="21"/>
  <c r="Z39" i="22"/>
  <c r="Y39" i="22"/>
  <c r="Z39" i="23"/>
  <c r="Z39" i="24"/>
  <c r="Y39" i="25"/>
  <c r="Z39" i="25" s="1"/>
  <c r="Z39" i="26"/>
  <c r="Z39" i="27"/>
  <c r="Z39" i="28"/>
  <c r="Z39" i="29"/>
  <c r="Z39" i="30"/>
  <c r="Z39" i="31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Z39" i="32" s="1"/>
  <c r="J39" i="32"/>
  <c r="W39" i="1"/>
  <c r="J39" i="1"/>
  <c r="T38" i="2"/>
  <c r="I38" i="3"/>
  <c r="E38" i="5"/>
  <c r="E40" i="5" s="1"/>
  <c r="E38" i="7"/>
  <c r="E40" i="7" s="1"/>
  <c r="L38" i="9"/>
  <c r="O38" i="10"/>
  <c r="F38" i="11"/>
  <c r="F40" i="11" s="1"/>
  <c r="U38" i="12"/>
  <c r="H38" i="12"/>
  <c r="W38" i="13"/>
  <c r="P38" i="15"/>
  <c r="H38" i="15"/>
  <c r="X38" i="16"/>
  <c r="Q38" i="16"/>
  <c r="H38" i="16"/>
  <c r="Q38" i="17"/>
  <c r="S38" i="18"/>
  <c r="J38" i="18"/>
  <c r="R38" i="19"/>
  <c r="K38" i="19"/>
  <c r="J38" i="20"/>
  <c r="C38" i="20"/>
  <c r="C40" i="20" s="1"/>
  <c r="R38" i="21"/>
  <c r="K38" i="21"/>
  <c r="AA38" i="22"/>
  <c r="AA40" i="22" s="1"/>
  <c r="J38" i="22"/>
  <c r="R38" i="23"/>
  <c r="K38" i="23"/>
  <c r="AA38" i="24"/>
  <c r="AA40" i="24" s="1"/>
  <c r="T38" i="24"/>
  <c r="D38" i="24"/>
  <c r="D40" i="24" s="1"/>
  <c r="L38" i="25"/>
  <c r="L38" i="26"/>
  <c r="E38" i="26"/>
  <c r="E40" i="26" s="1"/>
  <c r="L38" i="28"/>
  <c r="S38" i="29"/>
  <c r="K38" i="29"/>
  <c r="V38" i="31"/>
  <c r="N38" i="31"/>
  <c r="F38" i="31"/>
  <c r="F40" i="31" s="1"/>
  <c r="V38" i="32"/>
  <c r="N38" i="32"/>
  <c r="I38" i="32"/>
  <c r="F38" i="32"/>
  <c r="F40" i="32" s="1"/>
  <c r="V38" i="1"/>
  <c r="N38" i="1"/>
  <c r="I38" i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AA38" i="14" s="1"/>
  <c r="AA40" i="14" s="1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Z27" i="5" s="1"/>
  <c r="X27" i="5"/>
  <c r="W27" i="5"/>
  <c r="V27" i="5"/>
  <c r="U27" i="5"/>
  <c r="T27" i="5"/>
  <c r="S27" i="5"/>
  <c r="R27" i="5"/>
  <c r="R38" i="5" s="1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U38" i="9" s="1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Z27" i="13" s="1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L38" i="13" s="1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N38" i="14" s="1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J38" i="17" s="1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M38" i="27" s="1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F38" i="30" s="1"/>
  <c r="F40" i="30" s="1"/>
  <c r="E27" i="30"/>
  <c r="D27" i="30"/>
  <c r="C27" i="30"/>
  <c r="AA27" i="31"/>
  <c r="Z27" i="31"/>
  <c r="Y27" i="31"/>
  <c r="Y38" i="31" s="1"/>
  <c r="Y40" i="31" s="1"/>
  <c r="X27" i="31"/>
  <c r="W27" i="31"/>
  <c r="V27" i="31"/>
  <c r="U27" i="31"/>
  <c r="T27" i="31"/>
  <c r="S27" i="31"/>
  <c r="R27" i="31"/>
  <c r="Q27" i="31"/>
  <c r="Q38" i="31" s="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U17" i="2"/>
  <c r="U38" i="2" s="1"/>
  <c r="T17" i="2"/>
  <c r="S17" i="2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X38" i="3" s="1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J17" i="3"/>
  <c r="J38" i="3" s="1"/>
  <c r="I17" i="3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Z17" i="4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O17" i="4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S17" i="5"/>
  <c r="S38" i="5" s="1"/>
  <c r="R17" i="5"/>
  <c r="Q17" i="5"/>
  <c r="Q38" i="5" s="1"/>
  <c r="P17" i="5"/>
  <c r="P38" i="5" s="1"/>
  <c r="O17" i="5"/>
  <c r="N17" i="5"/>
  <c r="N38" i="5" s="1"/>
  <c r="M17" i="5"/>
  <c r="M38" i="5" s="1"/>
  <c r="L17" i="5"/>
  <c r="K17" i="5"/>
  <c r="K38" i="5" s="1"/>
  <c r="J17" i="5"/>
  <c r="I17" i="5"/>
  <c r="I38" i="5" s="1"/>
  <c r="H17" i="5"/>
  <c r="H38" i="5" s="1"/>
  <c r="G17" i="5"/>
  <c r="F17" i="5"/>
  <c r="F38" i="5" s="1"/>
  <c r="F40" i="5" s="1"/>
  <c r="E17" i="5"/>
  <c r="D17" i="5"/>
  <c r="C17" i="5"/>
  <c r="C38" i="5" s="1"/>
  <c r="C40" i="5" s="1"/>
  <c r="AA17" i="6"/>
  <c r="Y17" i="6"/>
  <c r="Y38" i="6" s="1"/>
  <c r="Y40" i="6" s="1"/>
  <c r="X17" i="6"/>
  <c r="W17" i="6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X17" i="7"/>
  <c r="W17" i="7"/>
  <c r="V17" i="7"/>
  <c r="V38" i="7" s="1"/>
  <c r="U17" i="7"/>
  <c r="U38" i="7" s="1"/>
  <c r="T17" i="7"/>
  <c r="S17" i="7"/>
  <c r="S38" i="7" s="1"/>
  <c r="R17" i="7"/>
  <c r="Q17" i="7"/>
  <c r="Q38" i="7" s="1"/>
  <c r="P17" i="7"/>
  <c r="P38" i="7" s="1"/>
  <c r="O17" i="7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G17" i="7"/>
  <c r="F17" i="7"/>
  <c r="F38" i="7" s="1"/>
  <c r="F40" i="7" s="1"/>
  <c r="E17" i="7"/>
  <c r="D17" i="7"/>
  <c r="C17" i="7"/>
  <c r="C38" i="7" s="1"/>
  <c r="C40" i="7" s="1"/>
  <c r="AA17" i="8"/>
  <c r="Y17" i="8"/>
  <c r="Y38" i="8" s="1"/>
  <c r="Y40" i="8" s="1"/>
  <c r="X17" i="8"/>
  <c r="W17" i="8"/>
  <c r="W38" i="8" s="1"/>
  <c r="V17" i="8"/>
  <c r="V38" i="8" s="1"/>
  <c r="U17" i="8"/>
  <c r="T17" i="8"/>
  <c r="S17" i="8"/>
  <c r="S38" i="8" s="1"/>
  <c r="R17" i="8"/>
  <c r="Q17" i="8"/>
  <c r="Q38" i="8" s="1"/>
  <c r="P17" i="8"/>
  <c r="O17" i="8"/>
  <c r="O38" i="8" s="1"/>
  <c r="N17" i="8"/>
  <c r="N38" i="8" s="1"/>
  <c r="M17" i="8"/>
  <c r="L17" i="8"/>
  <c r="K17" i="8"/>
  <c r="K38" i="8" s="1"/>
  <c r="J17" i="8"/>
  <c r="I17" i="8"/>
  <c r="I38" i="8" s="1"/>
  <c r="H17" i="8"/>
  <c r="G17" i="8"/>
  <c r="G38" i="8" s="1"/>
  <c r="G40" i="8" s="1"/>
  <c r="H39" i="8" s="1"/>
  <c r="F17" i="8"/>
  <c r="F38" i="8" s="1"/>
  <c r="F40" i="8" s="1"/>
  <c r="E17" i="8"/>
  <c r="D17" i="8"/>
  <c r="C17" i="8"/>
  <c r="C38" i="8" s="1"/>
  <c r="C40" i="8" s="1"/>
  <c r="AA17" i="9"/>
  <c r="Y17" i="9"/>
  <c r="Y38" i="9" s="1"/>
  <c r="X17" i="9"/>
  <c r="W17" i="9"/>
  <c r="W38" i="9" s="1"/>
  <c r="V17" i="9"/>
  <c r="V38" i="9" s="1"/>
  <c r="U17" i="9"/>
  <c r="T17" i="9"/>
  <c r="S17" i="9"/>
  <c r="S38" i="9" s="1"/>
  <c r="R17" i="9"/>
  <c r="Q17" i="9"/>
  <c r="Q38" i="9" s="1"/>
  <c r="P17" i="9"/>
  <c r="O17" i="9"/>
  <c r="O38" i="9" s="1"/>
  <c r="N17" i="9"/>
  <c r="N38" i="9" s="1"/>
  <c r="M17" i="9"/>
  <c r="L17" i="9"/>
  <c r="K17" i="9"/>
  <c r="K38" i="9" s="1"/>
  <c r="J17" i="9"/>
  <c r="I17" i="9"/>
  <c r="I38" i="9" s="1"/>
  <c r="H17" i="9"/>
  <c r="G17" i="9"/>
  <c r="G38" i="9" s="1"/>
  <c r="G40" i="9" s="1"/>
  <c r="H39" i="9" s="1"/>
  <c r="F17" i="9"/>
  <c r="F38" i="9" s="1"/>
  <c r="F40" i="9" s="1"/>
  <c r="E17" i="9"/>
  <c r="D17" i="9"/>
  <c r="C17" i="9"/>
  <c r="C38" i="9" s="1"/>
  <c r="C40" i="9" s="1"/>
  <c r="AA17" i="10"/>
  <c r="Y17" i="10"/>
  <c r="Y38" i="10" s="1"/>
  <c r="Y40" i="10" s="1"/>
  <c r="X17" i="10"/>
  <c r="Z17" i="10" s="1"/>
  <c r="W17" i="10"/>
  <c r="W38" i="10" s="1"/>
  <c r="V17" i="10"/>
  <c r="V38" i="10" s="1"/>
  <c r="U17" i="10"/>
  <c r="T17" i="10"/>
  <c r="S17" i="10"/>
  <c r="S38" i="10" s="1"/>
  <c r="R17" i="10"/>
  <c r="Q17" i="10"/>
  <c r="Q38" i="10" s="1"/>
  <c r="P17" i="10"/>
  <c r="O17" i="10"/>
  <c r="N17" i="10"/>
  <c r="N38" i="10" s="1"/>
  <c r="M17" i="10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Z17" i="1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R17" i="11"/>
  <c r="R38" i="11" s="1"/>
  <c r="Q17" i="11"/>
  <c r="Q38" i="11" s="1"/>
  <c r="P17" i="11"/>
  <c r="O17" i="11"/>
  <c r="O38" i="11" s="1"/>
  <c r="N17" i="11"/>
  <c r="N38" i="11" s="1"/>
  <c r="M17" i="11"/>
  <c r="L17" i="11"/>
  <c r="L38" i="11" s="1"/>
  <c r="K17" i="11"/>
  <c r="J17" i="11"/>
  <c r="J38" i="11" s="1"/>
  <c r="I17" i="11"/>
  <c r="I38" i="11" s="1"/>
  <c r="H17" i="11"/>
  <c r="G17" i="11"/>
  <c r="G38" i="11" s="1"/>
  <c r="G40" i="11" s="1"/>
  <c r="H39" i="11" s="1"/>
  <c r="F17" i="11"/>
  <c r="E17" i="11"/>
  <c r="D17" i="11"/>
  <c r="D38" i="11" s="1"/>
  <c r="D40" i="11" s="1"/>
  <c r="C17" i="11"/>
  <c r="AA17" i="12"/>
  <c r="AA38" i="12" s="1"/>
  <c r="AA40" i="12" s="1"/>
  <c r="Y17" i="12"/>
  <c r="Y38" i="12" s="1"/>
  <c r="X17" i="12"/>
  <c r="W17" i="12"/>
  <c r="W38" i="12" s="1"/>
  <c r="V17" i="12"/>
  <c r="V38" i="12" s="1"/>
  <c r="U17" i="12"/>
  <c r="T17" i="12"/>
  <c r="T38" i="12" s="1"/>
  <c r="S17" i="12"/>
  <c r="S38" i="12" s="1"/>
  <c r="R17" i="12"/>
  <c r="Q17" i="12"/>
  <c r="Q38" i="12" s="1"/>
  <c r="P17" i="12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Y17" i="13"/>
  <c r="X17" i="13"/>
  <c r="W17" i="13"/>
  <c r="V17" i="13"/>
  <c r="U17" i="13"/>
  <c r="T17" i="13"/>
  <c r="S17" i="13"/>
  <c r="S38" i="13" s="1"/>
  <c r="R17" i="13"/>
  <c r="R38" i="13" s="1"/>
  <c r="Q17" i="13"/>
  <c r="P17" i="13"/>
  <c r="P38" i="13" s="1"/>
  <c r="O17" i="13"/>
  <c r="O38" i="13" s="1"/>
  <c r="N17" i="13"/>
  <c r="M17" i="13"/>
  <c r="L17" i="13"/>
  <c r="K17" i="13"/>
  <c r="K38" i="13" s="1"/>
  <c r="J17" i="13"/>
  <c r="I17" i="13"/>
  <c r="H17" i="13"/>
  <c r="H38" i="13" s="1"/>
  <c r="G17" i="13"/>
  <c r="G38" i="13" s="1"/>
  <c r="G40" i="13" s="1"/>
  <c r="H39" i="13" s="1"/>
  <c r="H40" i="13" s="1"/>
  <c r="I39" i="13" s="1"/>
  <c r="F17" i="13"/>
  <c r="E17" i="13"/>
  <c r="D17" i="13"/>
  <c r="C17" i="13"/>
  <c r="C38" i="13" s="1"/>
  <c r="C40" i="13" s="1"/>
  <c r="AA17" i="14"/>
  <c r="Y17" i="14"/>
  <c r="X17" i="14"/>
  <c r="W17" i="14"/>
  <c r="W38" i="14" s="1"/>
  <c r="V17" i="14"/>
  <c r="U17" i="14"/>
  <c r="T17" i="14"/>
  <c r="T38" i="14" s="1"/>
  <c r="S17" i="14"/>
  <c r="S38" i="14" s="1"/>
  <c r="R17" i="14"/>
  <c r="Q17" i="14"/>
  <c r="P17" i="14"/>
  <c r="P38" i="14" s="1"/>
  <c r="O17" i="14"/>
  <c r="O38" i="14" s="1"/>
  <c r="N17" i="14"/>
  <c r="M17" i="14"/>
  <c r="L17" i="14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X17" i="15"/>
  <c r="W17" i="15"/>
  <c r="W38" i="15" s="1"/>
  <c r="V17" i="15"/>
  <c r="U17" i="15"/>
  <c r="U38" i="15" s="1"/>
  <c r="T17" i="15"/>
  <c r="S17" i="15"/>
  <c r="S38" i="15" s="1"/>
  <c r="R17" i="15"/>
  <c r="R38" i="15" s="1"/>
  <c r="Q17" i="15"/>
  <c r="P17" i="15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H17" i="15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V17" i="16"/>
  <c r="V38" i="16" s="1"/>
  <c r="U17" i="16"/>
  <c r="T17" i="16"/>
  <c r="T38" i="16" s="1"/>
  <c r="S17" i="16"/>
  <c r="S38" i="16" s="1"/>
  <c r="R17" i="16"/>
  <c r="Q17" i="16"/>
  <c r="P17" i="16"/>
  <c r="P38" i="16" s="1"/>
  <c r="O17" i="16"/>
  <c r="N17" i="16"/>
  <c r="N38" i="16" s="1"/>
  <c r="M17" i="16"/>
  <c r="L17" i="16"/>
  <c r="L38" i="16" s="1"/>
  <c r="K17" i="16"/>
  <c r="K38" i="16" s="1"/>
  <c r="J17" i="16"/>
  <c r="I17" i="16"/>
  <c r="I38" i="16" s="1"/>
  <c r="H17" i="16"/>
  <c r="G17" i="16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V17" i="17"/>
  <c r="V38" i="17" s="1"/>
  <c r="U17" i="17"/>
  <c r="T17" i="17"/>
  <c r="S17" i="17"/>
  <c r="S38" i="17" s="1"/>
  <c r="R17" i="17"/>
  <c r="R38" i="17" s="1"/>
  <c r="Q17" i="17"/>
  <c r="P17" i="17"/>
  <c r="P38" i="17" s="1"/>
  <c r="O17" i="17"/>
  <c r="N17" i="17"/>
  <c r="N38" i="17" s="1"/>
  <c r="M17" i="17"/>
  <c r="L17" i="17"/>
  <c r="K17" i="17"/>
  <c r="K38" i="17" s="1"/>
  <c r="J17" i="17"/>
  <c r="I17" i="17"/>
  <c r="I38" i="17" s="1"/>
  <c r="H17" i="17"/>
  <c r="H38" i="17" s="1"/>
  <c r="G17" i="17"/>
  <c r="F17" i="17"/>
  <c r="F38" i="17" s="1"/>
  <c r="F40" i="17" s="1"/>
  <c r="E17" i="17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T17" i="18"/>
  <c r="S17" i="18"/>
  <c r="R17" i="18"/>
  <c r="R38" i="18" s="1"/>
  <c r="Q17" i="18"/>
  <c r="Q38" i="18" s="1"/>
  <c r="P17" i="18"/>
  <c r="P38" i="18" s="1"/>
  <c r="O17" i="18"/>
  <c r="N17" i="18"/>
  <c r="N38" i="18" s="1"/>
  <c r="M17" i="18"/>
  <c r="L17" i="18"/>
  <c r="K17" i="18"/>
  <c r="K38" i="18" s="1"/>
  <c r="J17" i="18"/>
  <c r="I17" i="18"/>
  <c r="I38" i="18" s="1"/>
  <c r="H17" i="18"/>
  <c r="H38" i="18" s="1"/>
  <c r="G17" i="18"/>
  <c r="F17" i="18"/>
  <c r="F38" i="18" s="1"/>
  <c r="F40" i="18" s="1"/>
  <c r="E17" i="18"/>
  <c r="D17" i="18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V17" i="19"/>
  <c r="V38" i="19" s="1"/>
  <c r="U17" i="19"/>
  <c r="T17" i="19"/>
  <c r="T38" i="19" s="1"/>
  <c r="S17" i="19"/>
  <c r="S38" i="19" s="1"/>
  <c r="R17" i="19"/>
  <c r="Q17" i="19"/>
  <c r="Q38" i="19" s="1"/>
  <c r="P17" i="19"/>
  <c r="P38" i="19" s="1"/>
  <c r="O17" i="19"/>
  <c r="N17" i="19"/>
  <c r="N38" i="19" s="1"/>
  <c r="M17" i="19"/>
  <c r="L17" i="19"/>
  <c r="L38" i="19" s="1"/>
  <c r="K17" i="19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Z17" i="20"/>
  <c r="Y17" i="20"/>
  <c r="Y38" i="20" s="1"/>
  <c r="Y40" i="20" s="1"/>
  <c r="X17" i="20"/>
  <c r="X38" i="20" s="1"/>
  <c r="W17" i="20"/>
  <c r="V17" i="20"/>
  <c r="V38" i="20" s="1"/>
  <c r="U17" i="20"/>
  <c r="T17" i="20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L17" i="20"/>
  <c r="K17" i="20"/>
  <c r="K38" i="20" s="1"/>
  <c r="J17" i="20"/>
  <c r="I17" i="20"/>
  <c r="I38" i="20" s="1"/>
  <c r="H17" i="20"/>
  <c r="H38" i="20" s="1"/>
  <c r="G17" i="20"/>
  <c r="F17" i="20"/>
  <c r="F38" i="20" s="1"/>
  <c r="F40" i="20" s="1"/>
  <c r="E17" i="20"/>
  <c r="D17" i="20"/>
  <c r="C17" i="20"/>
  <c r="AA17" i="21"/>
  <c r="AA38" i="21" s="1"/>
  <c r="AA40" i="21" s="1"/>
  <c r="Y17" i="21"/>
  <c r="Y38" i="21" s="1"/>
  <c r="X17" i="21"/>
  <c r="W17" i="21"/>
  <c r="V17" i="21"/>
  <c r="V38" i="21" s="1"/>
  <c r="U17" i="21"/>
  <c r="T17" i="2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L17" i="21"/>
  <c r="K17" i="2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D17" i="21"/>
  <c r="C17" i="21"/>
  <c r="C38" i="21" s="1"/>
  <c r="C40" i="21" s="1"/>
  <c r="AA17" i="22"/>
  <c r="Y17" i="22"/>
  <c r="Y38" i="22" s="1"/>
  <c r="Y40" i="22" s="1"/>
  <c r="X17" i="22"/>
  <c r="W17" i="22"/>
  <c r="V17" i="22"/>
  <c r="V38" i="22" s="1"/>
  <c r="U17" i="22"/>
  <c r="T17" i="22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L17" i="22"/>
  <c r="K17" i="22"/>
  <c r="K38" i="22" s="1"/>
  <c r="J17" i="22"/>
  <c r="I17" i="22"/>
  <c r="I38" i="22" s="1"/>
  <c r="H17" i="22"/>
  <c r="H38" i="22" s="1"/>
  <c r="G17" i="22"/>
  <c r="F17" i="22"/>
  <c r="F38" i="22" s="1"/>
  <c r="F40" i="22" s="1"/>
  <c r="E17" i="22"/>
  <c r="D17" i="22"/>
  <c r="C17" i="22"/>
  <c r="C38" i="22" s="1"/>
  <c r="C40" i="22" s="1"/>
  <c r="AA17" i="23"/>
  <c r="AA38" i="23" s="1"/>
  <c r="AA40" i="23" s="1"/>
  <c r="Y17" i="23"/>
  <c r="Y38" i="23" s="1"/>
  <c r="X17" i="23"/>
  <c r="W17" i="23"/>
  <c r="V17" i="23"/>
  <c r="V38" i="23" s="1"/>
  <c r="U17" i="23"/>
  <c r="U38" i="23" s="1"/>
  <c r="T17" i="23"/>
  <c r="S17" i="23"/>
  <c r="S38" i="23" s="1"/>
  <c r="R17" i="23"/>
  <c r="Q17" i="23"/>
  <c r="Q38" i="23" s="1"/>
  <c r="P17" i="23"/>
  <c r="O17" i="23"/>
  <c r="N17" i="23"/>
  <c r="N38" i="23" s="1"/>
  <c r="M17" i="23"/>
  <c r="M38" i="23" s="1"/>
  <c r="L17" i="23"/>
  <c r="K17" i="23"/>
  <c r="J17" i="23"/>
  <c r="J38" i="23" s="1"/>
  <c r="I17" i="23"/>
  <c r="I38" i="23" s="1"/>
  <c r="H17" i="23"/>
  <c r="G17" i="23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Y17" i="24"/>
  <c r="X17" i="24"/>
  <c r="W17" i="24"/>
  <c r="V17" i="24"/>
  <c r="U17" i="24"/>
  <c r="U38" i="24" s="1"/>
  <c r="T17" i="24"/>
  <c r="S17" i="24"/>
  <c r="S38" i="24" s="1"/>
  <c r="R17" i="24"/>
  <c r="R38" i="24" s="1"/>
  <c r="Q17" i="24"/>
  <c r="P17" i="24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G17" i="24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X17" i="25"/>
  <c r="W17" i="25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P17" i="25"/>
  <c r="O17" i="25"/>
  <c r="N17" i="25"/>
  <c r="N38" i="25" s="1"/>
  <c r="M17" i="25"/>
  <c r="M38" i="25" s="1"/>
  <c r="L17" i="25"/>
  <c r="K17" i="25"/>
  <c r="K38" i="25" s="1"/>
  <c r="J17" i="25"/>
  <c r="J38" i="25" s="1"/>
  <c r="I17" i="25"/>
  <c r="H17" i="25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W17" i="26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P17" i="26"/>
  <c r="O17" i="26"/>
  <c r="N17" i="26"/>
  <c r="N38" i="26" s="1"/>
  <c r="M17" i="26"/>
  <c r="M38" i="26" s="1"/>
  <c r="L17" i="26"/>
  <c r="K17" i="26"/>
  <c r="K38" i="26" s="1"/>
  <c r="J17" i="26"/>
  <c r="J38" i="26" s="1"/>
  <c r="I17" i="26"/>
  <c r="H17" i="26"/>
  <c r="G17" i="26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O17" i="27"/>
  <c r="O38" i="27" s="1"/>
  <c r="N17" i="27"/>
  <c r="N38" i="27" s="1"/>
  <c r="M17" i="27"/>
  <c r="L17" i="27"/>
  <c r="L38" i="27" s="1"/>
  <c r="K17" i="27"/>
  <c r="K38" i="27" s="1"/>
  <c r="J17" i="27"/>
  <c r="J38" i="27" s="1"/>
  <c r="I17" i="27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P17" i="28"/>
  <c r="O17" i="28"/>
  <c r="O38" i="28" s="1"/>
  <c r="N17" i="28"/>
  <c r="M17" i="28"/>
  <c r="M38" i="28" s="1"/>
  <c r="L17" i="28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Z17" i="29" s="1"/>
  <c r="W17" i="29"/>
  <c r="W38" i="29" s="1"/>
  <c r="V17" i="29"/>
  <c r="U17" i="29"/>
  <c r="U38" i="29" s="1"/>
  <c r="T17" i="29"/>
  <c r="T38" i="29" s="1"/>
  <c r="S17" i="29"/>
  <c r="R17" i="29"/>
  <c r="R38" i="29" s="1"/>
  <c r="Q17" i="29"/>
  <c r="P17" i="29"/>
  <c r="O17" i="29"/>
  <c r="O38" i="29" s="1"/>
  <c r="N17" i="29"/>
  <c r="M17" i="29"/>
  <c r="M38" i="29" s="1"/>
  <c r="L17" i="29"/>
  <c r="L38" i="29" s="1"/>
  <c r="K17" i="29"/>
  <c r="J17" i="29"/>
  <c r="J38" i="29" s="1"/>
  <c r="I17" i="29"/>
  <c r="H17" i="29"/>
  <c r="G17" i="29"/>
  <c r="G38" i="29" s="1"/>
  <c r="G40" i="29" s="1"/>
  <c r="H39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W17" i="30"/>
  <c r="W38" i="30" s="1"/>
  <c r="V17" i="30"/>
  <c r="U17" i="30"/>
  <c r="U38" i="30" s="1"/>
  <c r="T17" i="30"/>
  <c r="T38" i="30" s="1"/>
  <c r="S17" i="30"/>
  <c r="S38" i="30" s="1"/>
  <c r="R17" i="30"/>
  <c r="R38" i="30" s="1"/>
  <c r="Q17" i="30"/>
  <c r="P17" i="30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G17" i="30"/>
  <c r="G38" i="30" s="1"/>
  <c r="G40" i="30" s="1"/>
  <c r="H39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W17" i="31"/>
  <c r="W38" i="31" s="1"/>
  <c r="V17" i="31"/>
  <c r="U17" i="31"/>
  <c r="U38" i="31" s="1"/>
  <c r="T17" i="31"/>
  <c r="S17" i="31"/>
  <c r="S38" i="31" s="1"/>
  <c r="R17" i="31"/>
  <c r="Q17" i="31"/>
  <c r="P17" i="31"/>
  <c r="P38" i="31" s="1"/>
  <c r="O17" i="31"/>
  <c r="O38" i="31" s="1"/>
  <c r="N17" i="31"/>
  <c r="M17" i="31"/>
  <c r="M38" i="31" s="1"/>
  <c r="L17" i="31"/>
  <c r="K17" i="31"/>
  <c r="K38" i="31" s="1"/>
  <c r="J17" i="31"/>
  <c r="I17" i="31"/>
  <c r="H17" i="31"/>
  <c r="H38" i="31" s="1"/>
  <c r="G17" i="31"/>
  <c r="G38" i="31" s="1"/>
  <c r="G40" i="31" s="1"/>
  <c r="H39" i="31" s="1"/>
  <c r="H40" i="31" s="1"/>
  <c r="I39" i="31" s="1"/>
  <c r="F17" i="31"/>
  <c r="E17" i="31"/>
  <c r="E38" i="31" s="1"/>
  <c r="E40" i="31" s="1"/>
  <c r="D17" i="31"/>
  <c r="C17" i="31"/>
  <c r="C38" i="31" s="1"/>
  <c r="C40" i="31" s="1"/>
  <c r="AA17" i="32"/>
  <c r="Y17" i="32"/>
  <c r="Y38" i="32" s="1"/>
  <c r="Y40" i="32" s="1"/>
  <c r="X17" i="32"/>
  <c r="W17" i="32"/>
  <c r="W38" i="32" s="1"/>
  <c r="V17" i="32"/>
  <c r="U17" i="32"/>
  <c r="U38" i="32" s="1"/>
  <c r="T17" i="32"/>
  <c r="T38" i="32" s="1"/>
  <c r="S17" i="32"/>
  <c r="R17" i="32"/>
  <c r="Q17" i="32"/>
  <c r="Q38" i="32" s="1"/>
  <c r="P17" i="32"/>
  <c r="O17" i="32"/>
  <c r="O38" i="32" s="1"/>
  <c r="N17" i="32"/>
  <c r="M17" i="32"/>
  <c r="M38" i="32" s="1"/>
  <c r="L17" i="32"/>
  <c r="L38" i="32" s="1"/>
  <c r="K17" i="32"/>
  <c r="J17" i="32"/>
  <c r="I17" i="32"/>
  <c r="H17" i="32"/>
  <c r="G17" i="32"/>
  <c r="G38" i="32" s="1"/>
  <c r="G40" i="32" s="1"/>
  <c r="H39" i="32" s="1"/>
  <c r="F17" i="32"/>
  <c r="E17" i="32"/>
  <c r="E38" i="32" s="1"/>
  <c r="E40" i="32" s="1"/>
  <c r="D17" i="32"/>
  <c r="D38" i="32" s="1"/>
  <c r="D40" i="32" s="1"/>
  <c r="C17" i="32"/>
  <c r="AA17" i="1"/>
  <c r="Y17" i="1"/>
  <c r="Y38" i="1" s="1"/>
  <c r="X17" i="1"/>
  <c r="W17" i="1"/>
  <c r="W38" i="1" s="1"/>
  <c r="V17" i="1"/>
  <c r="U17" i="1"/>
  <c r="U38" i="1" s="1"/>
  <c r="T17" i="1"/>
  <c r="T38" i="1" s="1"/>
  <c r="S17" i="1"/>
  <c r="R17" i="1"/>
  <c r="Q17" i="1"/>
  <c r="Q38" i="1" s="1"/>
  <c r="P17" i="1"/>
  <c r="O17" i="1"/>
  <c r="O38" i="1" s="1"/>
  <c r="N17" i="1"/>
  <c r="M17" i="1"/>
  <c r="M38" i="1" s="1"/>
  <c r="L17" i="1"/>
  <c r="L38" i="1" s="1"/>
  <c r="K17" i="1"/>
  <c r="J17" i="1"/>
  <c r="I17" i="1"/>
  <c r="H17" i="1"/>
  <c r="G17" i="1"/>
  <c r="G38" i="1" s="1"/>
  <c r="G40" i="1" s="1"/>
  <c r="H39" i="1" s="1"/>
  <c r="F17" i="1"/>
  <c r="E17" i="1"/>
  <c r="E38" i="1" s="1"/>
  <c r="E40" i="1" s="1"/>
  <c r="D17" i="1"/>
  <c r="D38" i="1" s="1"/>
  <c r="D40" i="1" s="1"/>
  <c r="C17" i="1"/>
  <c r="Y40" i="9" l="1"/>
  <c r="Z17" i="7"/>
  <c r="Y38" i="7"/>
  <c r="X40" i="3"/>
  <c r="Z17" i="2"/>
  <c r="X38" i="2"/>
  <c r="X38" i="29"/>
  <c r="E38" i="22"/>
  <c r="E40" i="22" s="1"/>
  <c r="M38" i="22"/>
  <c r="U38" i="22"/>
  <c r="E38" i="21"/>
  <c r="E40" i="21" s="1"/>
  <c r="M38" i="21"/>
  <c r="U38" i="21"/>
  <c r="E38" i="20"/>
  <c r="E40" i="20" s="1"/>
  <c r="M38" i="20"/>
  <c r="U38" i="20"/>
  <c r="H40" i="32"/>
  <c r="I39" i="32" s="1"/>
  <c r="I40" i="32" s="1"/>
  <c r="H38" i="1"/>
  <c r="H40" i="1" s="1"/>
  <c r="I39" i="1" s="1"/>
  <c r="I40" i="1" s="1"/>
  <c r="Z17" i="1"/>
  <c r="X38" i="1"/>
  <c r="X40" i="1" s="1"/>
  <c r="Z40" i="1" s="1"/>
  <c r="H38" i="32"/>
  <c r="Z17" i="32"/>
  <c r="X38" i="32"/>
  <c r="Z17" i="31"/>
  <c r="X38" i="31"/>
  <c r="H38" i="30"/>
  <c r="H40" i="30" s="1"/>
  <c r="I39" i="30" s="1"/>
  <c r="I40" i="30" s="1"/>
  <c r="Z17" i="30"/>
  <c r="X38" i="30"/>
  <c r="P38" i="28"/>
  <c r="X40" i="16"/>
  <c r="Z40" i="16" s="1"/>
  <c r="Z38" i="16"/>
  <c r="I38" i="31"/>
  <c r="I40" i="31" s="1"/>
  <c r="Y38" i="30"/>
  <c r="Y40" i="30" s="1"/>
  <c r="Y38" i="29"/>
  <c r="Y40" i="29" s="1"/>
  <c r="H40" i="28"/>
  <c r="I39" i="28" s="1"/>
  <c r="I40" i="28" s="1"/>
  <c r="P38" i="1"/>
  <c r="P38" i="32"/>
  <c r="P38" i="30"/>
  <c r="H38" i="29"/>
  <c r="H40" i="29" s="1"/>
  <c r="I39" i="29" s="1"/>
  <c r="I40" i="29" s="1"/>
  <c r="P38" i="29"/>
  <c r="X38" i="28"/>
  <c r="Z17" i="28"/>
  <c r="Y40" i="1"/>
  <c r="I38" i="30"/>
  <c r="Q38" i="30"/>
  <c r="I38" i="29"/>
  <c r="Q38" i="29"/>
  <c r="I38" i="28"/>
  <c r="Y38" i="28"/>
  <c r="Y40" i="28" s="1"/>
  <c r="P38" i="27"/>
  <c r="G38" i="26"/>
  <c r="G40" i="26" s="1"/>
  <c r="H39" i="26" s="1"/>
  <c r="W38" i="26"/>
  <c r="G38" i="25"/>
  <c r="G40" i="25" s="1"/>
  <c r="H39" i="25" s="1"/>
  <c r="H40" i="25" s="1"/>
  <c r="I39" i="25" s="1"/>
  <c r="I40" i="25" s="1"/>
  <c r="J40" i="25" s="1"/>
  <c r="W38" i="25"/>
  <c r="O38" i="24"/>
  <c r="O38" i="23"/>
  <c r="O38" i="22"/>
  <c r="G38" i="21"/>
  <c r="G40" i="21" s="1"/>
  <c r="H39" i="21" s="1"/>
  <c r="H40" i="21" s="1"/>
  <c r="I39" i="21" s="1"/>
  <c r="I40" i="21" s="1"/>
  <c r="G38" i="20"/>
  <c r="G40" i="20" s="1"/>
  <c r="H39" i="20" s="1"/>
  <c r="H40" i="20" s="1"/>
  <c r="I39" i="20" s="1"/>
  <c r="I40" i="20" s="1"/>
  <c r="E38" i="18"/>
  <c r="E40" i="18" s="1"/>
  <c r="U38" i="18"/>
  <c r="M38" i="17"/>
  <c r="E38" i="16"/>
  <c r="E40" i="16" s="1"/>
  <c r="M38" i="16"/>
  <c r="U38" i="16"/>
  <c r="M38" i="14"/>
  <c r="E38" i="13"/>
  <c r="E40" i="13" s="1"/>
  <c r="U38" i="13"/>
  <c r="M38" i="12"/>
  <c r="E38" i="11"/>
  <c r="E40" i="11" s="1"/>
  <c r="M38" i="11"/>
  <c r="L38" i="10"/>
  <c r="D38" i="8"/>
  <c r="D40" i="8" s="1"/>
  <c r="T38" i="8"/>
  <c r="L38" i="7"/>
  <c r="L38" i="6"/>
  <c r="L38" i="5"/>
  <c r="K38" i="3"/>
  <c r="K38" i="2"/>
  <c r="S38" i="2"/>
  <c r="J38" i="1"/>
  <c r="R38" i="1"/>
  <c r="AA38" i="1"/>
  <c r="AA40" i="1" s="1"/>
  <c r="J38" i="32"/>
  <c r="R38" i="32"/>
  <c r="AA38" i="32"/>
  <c r="AA40" i="32" s="1"/>
  <c r="J38" i="31"/>
  <c r="R38" i="31"/>
  <c r="I38" i="27"/>
  <c r="Q38" i="27"/>
  <c r="Y38" i="27"/>
  <c r="Y40" i="27" s="1"/>
  <c r="H38" i="26"/>
  <c r="P38" i="26"/>
  <c r="Z17" i="26"/>
  <c r="X38" i="26"/>
  <c r="H38" i="25"/>
  <c r="P38" i="25"/>
  <c r="Z17" i="25"/>
  <c r="X38" i="25"/>
  <c r="X40" i="25" s="1"/>
  <c r="H38" i="24"/>
  <c r="P38" i="24"/>
  <c r="Z17" i="24"/>
  <c r="X38" i="24"/>
  <c r="H38" i="23"/>
  <c r="P38" i="23"/>
  <c r="Z17" i="23"/>
  <c r="X38" i="23"/>
  <c r="X40" i="23" s="1"/>
  <c r="Z17" i="22"/>
  <c r="X38" i="22"/>
  <c r="Z17" i="21"/>
  <c r="X38" i="21"/>
  <c r="Z38" i="20"/>
  <c r="X40" i="20"/>
  <c r="Z40" i="20" s="1"/>
  <c r="G38" i="19"/>
  <c r="G40" i="19" s="1"/>
  <c r="H39" i="19" s="1"/>
  <c r="H40" i="19" s="1"/>
  <c r="I39" i="19" s="1"/>
  <c r="I40" i="19" s="1"/>
  <c r="O38" i="19"/>
  <c r="W38" i="19"/>
  <c r="F38" i="15"/>
  <c r="F40" i="15" s="1"/>
  <c r="N38" i="15"/>
  <c r="V38" i="15"/>
  <c r="F38" i="14"/>
  <c r="F40" i="14" s="1"/>
  <c r="V38" i="14"/>
  <c r="F38" i="13"/>
  <c r="F40" i="13" s="1"/>
  <c r="N38" i="13"/>
  <c r="V38" i="13"/>
  <c r="E38" i="10"/>
  <c r="E40" i="10" s="1"/>
  <c r="U38" i="10"/>
  <c r="E38" i="9"/>
  <c r="E40" i="9" s="1"/>
  <c r="M38" i="8"/>
  <c r="Q38" i="28"/>
  <c r="H38" i="27"/>
  <c r="H40" i="27" s="1"/>
  <c r="I39" i="27" s="1"/>
  <c r="I40" i="27" s="1"/>
  <c r="X38" i="27"/>
  <c r="O38" i="26"/>
  <c r="O38" i="25"/>
  <c r="G38" i="24"/>
  <c r="G40" i="24" s="1"/>
  <c r="H39" i="24" s="1"/>
  <c r="H40" i="24" s="1"/>
  <c r="I39" i="24" s="1"/>
  <c r="I40" i="24" s="1"/>
  <c r="K39" i="24" s="1"/>
  <c r="W38" i="24"/>
  <c r="G38" i="23"/>
  <c r="G40" i="23" s="1"/>
  <c r="H39" i="23" s="1"/>
  <c r="H40" i="23" s="1"/>
  <c r="I39" i="23" s="1"/>
  <c r="I40" i="23" s="1"/>
  <c r="W38" i="23"/>
  <c r="G38" i="22"/>
  <c r="G40" i="22" s="1"/>
  <c r="H39" i="22" s="1"/>
  <c r="H40" i="22" s="1"/>
  <c r="I39" i="22" s="1"/>
  <c r="I40" i="22" s="1"/>
  <c r="W38" i="22"/>
  <c r="W38" i="21"/>
  <c r="W38" i="20"/>
  <c r="E38" i="17"/>
  <c r="E40" i="17" s="1"/>
  <c r="U38" i="14"/>
  <c r="E38" i="12"/>
  <c r="E40" i="12" s="1"/>
  <c r="T38" i="7"/>
  <c r="T38" i="6"/>
  <c r="T38" i="5"/>
  <c r="C38" i="3"/>
  <c r="C40" i="3" s="1"/>
  <c r="C38" i="2"/>
  <c r="C40" i="2" s="1"/>
  <c r="C38" i="1"/>
  <c r="C40" i="1" s="1"/>
  <c r="S38" i="1"/>
  <c r="S38" i="32"/>
  <c r="I38" i="26"/>
  <c r="Y38" i="26"/>
  <c r="Y40" i="26" s="1"/>
  <c r="Q38" i="25"/>
  <c r="I38" i="24"/>
  <c r="Y38" i="24"/>
  <c r="Y40" i="24" s="1"/>
  <c r="O38" i="18"/>
  <c r="H40" i="15"/>
  <c r="I39" i="15" s="1"/>
  <c r="O38" i="20"/>
  <c r="M38" i="18"/>
  <c r="U38" i="17"/>
  <c r="M38" i="13"/>
  <c r="U38" i="11"/>
  <c r="T38" i="10"/>
  <c r="D38" i="9"/>
  <c r="D40" i="9" s="1"/>
  <c r="T38" i="9"/>
  <c r="L38" i="8"/>
  <c r="D38" i="7"/>
  <c r="D40" i="7" s="1"/>
  <c r="D38" i="5"/>
  <c r="D40" i="5" s="1"/>
  <c r="K38" i="1"/>
  <c r="C38" i="32"/>
  <c r="C40" i="32" s="1"/>
  <c r="K38" i="32"/>
  <c r="Z17" i="27"/>
  <c r="Q38" i="26"/>
  <c r="I38" i="25"/>
  <c r="Y38" i="25"/>
  <c r="Q38" i="24"/>
  <c r="Z38" i="23"/>
  <c r="Y40" i="23"/>
  <c r="Z40" i="23" s="1"/>
  <c r="G38" i="18"/>
  <c r="G40" i="18" s="1"/>
  <c r="H39" i="18" s="1"/>
  <c r="H40" i="18" s="1"/>
  <c r="I39" i="18" s="1"/>
  <c r="I40" i="18" s="1"/>
  <c r="W38" i="18"/>
  <c r="H40" i="11"/>
  <c r="I39" i="11" s="1"/>
  <c r="I40" i="11" s="1"/>
  <c r="D38" i="31"/>
  <c r="D40" i="31" s="1"/>
  <c r="L38" i="31"/>
  <c r="T38" i="31"/>
  <c r="Z17" i="18"/>
  <c r="X38" i="18"/>
  <c r="Z17" i="17"/>
  <c r="X38" i="17"/>
  <c r="Z17" i="15"/>
  <c r="X38" i="15"/>
  <c r="X40" i="15" s="1"/>
  <c r="Z17" i="14"/>
  <c r="X38" i="14"/>
  <c r="Z17" i="13"/>
  <c r="X38" i="13"/>
  <c r="P38" i="12"/>
  <c r="Z17" i="12"/>
  <c r="X38" i="12"/>
  <c r="P38" i="11"/>
  <c r="X38" i="10"/>
  <c r="V38" i="24"/>
  <c r="E38" i="19"/>
  <c r="E40" i="19" s="1"/>
  <c r="M38" i="19"/>
  <c r="U38" i="19"/>
  <c r="D38" i="18"/>
  <c r="D40" i="18" s="1"/>
  <c r="L38" i="18"/>
  <c r="T38" i="18"/>
  <c r="D38" i="17"/>
  <c r="D40" i="17" s="1"/>
  <c r="L38" i="17"/>
  <c r="T38" i="17"/>
  <c r="T38" i="15"/>
  <c r="L38" i="14"/>
  <c r="D38" i="13"/>
  <c r="D40" i="13" s="1"/>
  <c r="T38" i="13"/>
  <c r="C38" i="11"/>
  <c r="C40" i="11" s="1"/>
  <c r="K38" i="11"/>
  <c r="S38" i="11"/>
  <c r="AA38" i="11"/>
  <c r="AA40" i="11" s="1"/>
  <c r="R38" i="10"/>
  <c r="AA38" i="10"/>
  <c r="AA40" i="10" s="1"/>
  <c r="J38" i="9"/>
  <c r="R38" i="9"/>
  <c r="AA38" i="9"/>
  <c r="AA40" i="9" s="1"/>
  <c r="J38" i="8"/>
  <c r="R38" i="8"/>
  <c r="AA38" i="8"/>
  <c r="AA40" i="8" s="1"/>
  <c r="R38" i="7"/>
  <c r="AA38" i="7"/>
  <c r="AA40" i="7" s="1"/>
  <c r="AA38" i="6"/>
  <c r="AA40" i="6" s="1"/>
  <c r="J38" i="5"/>
  <c r="J38" i="4"/>
  <c r="R38" i="4"/>
  <c r="Z17" i="3"/>
  <c r="Y38" i="3"/>
  <c r="Y40" i="3" s="1"/>
  <c r="Y38" i="2"/>
  <c r="Y40" i="2" s="1"/>
  <c r="Z27" i="6"/>
  <c r="Y40" i="21"/>
  <c r="Z38" i="19"/>
  <c r="X40" i="19"/>
  <c r="Z40" i="19" s="1"/>
  <c r="G38" i="17"/>
  <c r="G40" i="17" s="1"/>
  <c r="H39" i="17" s="1"/>
  <c r="H40" i="17" s="1"/>
  <c r="I39" i="17" s="1"/>
  <c r="I40" i="17" s="1"/>
  <c r="J40" i="17" s="1"/>
  <c r="O38" i="17"/>
  <c r="W38" i="17"/>
  <c r="G38" i="16"/>
  <c r="G40" i="16" s="1"/>
  <c r="H39" i="16" s="1"/>
  <c r="H40" i="16" s="1"/>
  <c r="I39" i="16" s="1"/>
  <c r="I40" i="16" s="1"/>
  <c r="J40" i="16" s="1"/>
  <c r="O38" i="16"/>
  <c r="W38" i="16"/>
  <c r="H40" i="12"/>
  <c r="I39" i="12" s="1"/>
  <c r="I40" i="12" s="1"/>
  <c r="M38" i="10"/>
  <c r="M38" i="9"/>
  <c r="E38" i="8"/>
  <c r="E40" i="8" s="1"/>
  <c r="U38" i="8"/>
  <c r="I38" i="15"/>
  <c r="Y38" i="15"/>
  <c r="I38" i="14"/>
  <c r="I40" i="14" s="1"/>
  <c r="Y38" i="14"/>
  <c r="Y40" i="14" s="1"/>
  <c r="I38" i="13"/>
  <c r="I40" i="13" s="1"/>
  <c r="Y38" i="13"/>
  <c r="Y40" i="13" s="1"/>
  <c r="Y40" i="12"/>
  <c r="X38" i="11"/>
  <c r="H40" i="10"/>
  <c r="I39" i="10" s="1"/>
  <c r="I40" i="10" s="1"/>
  <c r="J40" i="10" s="1"/>
  <c r="G38" i="7"/>
  <c r="G40" i="7" s="1"/>
  <c r="H39" i="7" s="1"/>
  <c r="H40" i="7" s="1"/>
  <c r="I39" i="7" s="1"/>
  <c r="I40" i="7" s="1"/>
  <c r="O38" i="7"/>
  <c r="W38" i="7"/>
  <c r="G38" i="6"/>
  <c r="G40" i="6" s="1"/>
  <c r="H39" i="6" s="1"/>
  <c r="H40" i="6" s="1"/>
  <c r="I39" i="6" s="1"/>
  <c r="I40" i="6" s="1"/>
  <c r="O38" i="6"/>
  <c r="W38" i="6"/>
  <c r="G38" i="5"/>
  <c r="G40" i="5" s="1"/>
  <c r="H39" i="5" s="1"/>
  <c r="H40" i="5" s="1"/>
  <c r="I39" i="5" s="1"/>
  <c r="I40" i="5" s="1"/>
  <c r="K39" i="5" s="1"/>
  <c r="O38" i="5"/>
  <c r="W38" i="5"/>
  <c r="G38" i="4"/>
  <c r="G40" i="4" s="1"/>
  <c r="H39" i="4" s="1"/>
  <c r="O38" i="4"/>
  <c r="W38" i="4"/>
  <c r="F38" i="2"/>
  <c r="F40" i="2" s="1"/>
  <c r="N38" i="2"/>
  <c r="V38" i="2"/>
  <c r="Q38" i="15"/>
  <c r="Q38" i="14"/>
  <c r="Q38" i="13"/>
  <c r="H38" i="11"/>
  <c r="V38" i="30"/>
  <c r="F38" i="29"/>
  <c r="F40" i="29" s="1"/>
  <c r="N38" i="29"/>
  <c r="V38" i="29"/>
  <c r="F38" i="28"/>
  <c r="F40" i="28" s="1"/>
  <c r="N38" i="28"/>
  <c r="V38" i="28"/>
  <c r="D38" i="23"/>
  <c r="D40" i="23" s="1"/>
  <c r="L38" i="23"/>
  <c r="T38" i="23"/>
  <c r="D38" i="22"/>
  <c r="D40" i="22" s="1"/>
  <c r="L38" i="22"/>
  <c r="T38" i="22"/>
  <c r="D38" i="21"/>
  <c r="D40" i="21" s="1"/>
  <c r="L38" i="21"/>
  <c r="T38" i="21"/>
  <c r="D38" i="20"/>
  <c r="D40" i="20" s="1"/>
  <c r="L38" i="20"/>
  <c r="T38" i="20"/>
  <c r="AA38" i="17"/>
  <c r="AA40" i="17" s="1"/>
  <c r="J38" i="16"/>
  <c r="R38" i="16"/>
  <c r="AA38" i="15"/>
  <c r="AA40" i="15" s="1"/>
  <c r="R38" i="14"/>
  <c r="J38" i="13"/>
  <c r="AA38" i="13"/>
  <c r="AA40" i="13" s="1"/>
  <c r="R38" i="12"/>
  <c r="P38" i="10"/>
  <c r="H38" i="9"/>
  <c r="H40" i="9" s="1"/>
  <c r="I39" i="9" s="1"/>
  <c r="I40" i="9" s="1"/>
  <c r="P38" i="9"/>
  <c r="Z17" i="9"/>
  <c r="X38" i="9"/>
  <c r="X40" i="9" s="1"/>
  <c r="Z40" i="9" s="1"/>
  <c r="H38" i="8"/>
  <c r="H40" i="8" s="1"/>
  <c r="I39" i="8" s="1"/>
  <c r="I40" i="8" s="1"/>
  <c r="P38" i="8"/>
  <c r="Z17" i="8"/>
  <c r="X38" i="8"/>
  <c r="H38" i="7"/>
  <c r="X38" i="7"/>
  <c r="X40" i="7" s="1"/>
  <c r="Z17" i="6"/>
  <c r="X38" i="6"/>
  <c r="Z17" i="5"/>
  <c r="X38" i="5"/>
  <c r="H38" i="4"/>
  <c r="P38" i="4"/>
  <c r="X38" i="4"/>
  <c r="G38" i="3"/>
  <c r="G40" i="3" s="1"/>
  <c r="H39" i="3" s="1"/>
  <c r="H40" i="3" s="1"/>
  <c r="I39" i="3" s="1"/>
  <c r="I40" i="3" s="1"/>
  <c r="J40" i="3" s="1"/>
  <c r="O38" i="3"/>
  <c r="W38" i="3"/>
  <c r="H40" i="2"/>
  <c r="I39" i="2" s="1"/>
  <c r="I40" i="2" s="1"/>
  <c r="K39" i="2" s="1"/>
  <c r="Z27" i="14"/>
  <c r="J40" i="21"/>
  <c r="K39" i="21"/>
  <c r="J40" i="18"/>
  <c r="K39" i="18"/>
  <c r="J40" i="23"/>
  <c r="K39" i="23"/>
  <c r="J40" i="20"/>
  <c r="K39" i="20"/>
  <c r="J40" i="28"/>
  <c r="K39" i="28"/>
  <c r="K39" i="6"/>
  <c r="J40" i="6"/>
  <c r="J40" i="22"/>
  <c r="K39" i="22"/>
  <c r="J40" i="12"/>
  <c r="K39" i="12"/>
  <c r="J40" i="19"/>
  <c r="K39" i="19"/>
  <c r="K39" i="7"/>
  <c r="J40" i="7"/>
  <c r="J40" i="32"/>
  <c r="K39" i="32"/>
  <c r="K39" i="17"/>
  <c r="J40" i="2"/>
  <c r="K39" i="10"/>
  <c r="K39" i="13" l="1"/>
  <c r="J40" i="13"/>
  <c r="K39" i="14"/>
  <c r="J40" i="14"/>
  <c r="K39" i="9"/>
  <c r="N39" i="9" s="1"/>
  <c r="J40" i="9"/>
  <c r="K39" i="8"/>
  <c r="J40" i="8"/>
  <c r="K39" i="31"/>
  <c r="J40" i="31"/>
  <c r="J40" i="29"/>
  <c r="K39" i="29"/>
  <c r="K39" i="27"/>
  <c r="N39" i="27" s="1"/>
  <c r="J40" i="27"/>
  <c r="J40" i="30"/>
  <c r="K39" i="30"/>
  <c r="N39" i="30" s="1"/>
  <c r="J40" i="1"/>
  <c r="K39" i="1"/>
  <c r="Z38" i="8"/>
  <c r="X40" i="8"/>
  <c r="Z40" i="8" s="1"/>
  <c r="Z38" i="21"/>
  <c r="X40" i="21"/>
  <c r="Z40" i="21" s="1"/>
  <c r="X40" i="24"/>
  <c r="Z40" i="24" s="1"/>
  <c r="Z38" i="24"/>
  <c r="Z38" i="22"/>
  <c r="X40" i="22"/>
  <c r="Z40" i="22" s="1"/>
  <c r="Z38" i="3"/>
  <c r="K39" i="16"/>
  <c r="H40" i="4"/>
  <c r="I39" i="4" s="1"/>
  <c r="I40" i="4" s="1"/>
  <c r="J40" i="24"/>
  <c r="J40" i="5"/>
  <c r="Z38" i="12"/>
  <c r="X40" i="12"/>
  <c r="Z40" i="12" s="1"/>
  <c r="J40" i="11"/>
  <c r="K39" i="11"/>
  <c r="Z38" i="30"/>
  <c r="X40" i="30"/>
  <c r="Z40" i="30" s="1"/>
  <c r="Z38" i="29"/>
  <c r="X40" i="29"/>
  <c r="Z40" i="29" s="1"/>
  <c r="Z38" i="9"/>
  <c r="K39" i="3"/>
  <c r="X40" i="4"/>
  <c r="Z40" i="4" s="1"/>
  <c r="Z38" i="4"/>
  <c r="Z38" i="15"/>
  <c r="Y40" i="15"/>
  <c r="Z40" i="15" s="1"/>
  <c r="X40" i="17"/>
  <c r="Z40" i="17" s="1"/>
  <c r="Z38" i="17"/>
  <c r="Z38" i="28"/>
  <c r="X40" i="28"/>
  <c r="Z40" i="28" s="1"/>
  <c r="X40" i="2"/>
  <c r="Z40" i="2" s="1"/>
  <c r="Z38" i="2"/>
  <c r="I40" i="15"/>
  <c r="X40" i="26"/>
  <c r="Z40" i="26" s="1"/>
  <c r="Z38" i="26"/>
  <c r="Z38" i="31"/>
  <c r="X40" i="31"/>
  <c r="Z40" i="31" s="1"/>
  <c r="Z40" i="3"/>
  <c r="X40" i="10"/>
  <c r="Z40" i="10" s="1"/>
  <c r="Z38" i="10"/>
  <c r="Z38" i="14"/>
  <c r="X40" i="14"/>
  <c r="Z40" i="14" s="1"/>
  <c r="Z38" i="32"/>
  <c r="X40" i="32"/>
  <c r="Z40" i="32" s="1"/>
  <c r="Z38" i="7"/>
  <c r="Y40" i="7"/>
  <c r="Z40" i="7" s="1"/>
  <c r="K39" i="25"/>
  <c r="Z38" i="6"/>
  <c r="X40" i="6"/>
  <c r="Z40" i="6" s="1"/>
  <c r="Z38" i="27"/>
  <c r="X40" i="27"/>
  <c r="Z40" i="27" s="1"/>
  <c r="Z40" i="25"/>
  <c r="H40" i="26"/>
  <c r="I39" i="26" s="1"/>
  <c r="I40" i="26" s="1"/>
  <c r="Z38" i="25"/>
  <c r="Y40" i="25"/>
  <c r="Z38" i="1"/>
  <c r="Z38" i="11"/>
  <c r="X40" i="11"/>
  <c r="Z40" i="11" s="1"/>
  <c r="Z38" i="13"/>
  <c r="X40" i="13"/>
  <c r="Z40" i="13" s="1"/>
  <c r="X40" i="18"/>
  <c r="Z40" i="18" s="1"/>
  <c r="Z38" i="18"/>
  <c r="Z38" i="5"/>
  <c r="X40" i="5"/>
  <c r="Z40" i="5" s="1"/>
  <c r="N39" i="6"/>
  <c r="K40" i="6"/>
  <c r="L39" i="6" s="1"/>
  <c r="L40" i="6" s="1"/>
  <c r="M39" i="6" s="1"/>
  <c r="M40" i="6" s="1"/>
  <c r="N39" i="16"/>
  <c r="K40" i="16"/>
  <c r="L39" i="16" s="1"/>
  <c r="L40" i="16" s="1"/>
  <c r="M39" i="16" s="1"/>
  <c r="M40" i="16" s="1"/>
  <c r="N39" i="28"/>
  <c r="K40" i="28"/>
  <c r="L39" i="28" s="1"/>
  <c r="L40" i="28" s="1"/>
  <c r="M39" i="28" s="1"/>
  <c r="M40" i="28" s="1"/>
  <c r="N39" i="22"/>
  <c r="K40" i="22"/>
  <c r="L39" i="22" s="1"/>
  <c r="L40" i="22" s="1"/>
  <c r="M39" i="22" s="1"/>
  <c r="M40" i="22" s="1"/>
  <c r="N39" i="7"/>
  <c r="K40" i="7"/>
  <c r="L39" i="7" s="1"/>
  <c r="L40" i="7" s="1"/>
  <c r="M39" i="7" s="1"/>
  <c r="M40" i="7" s="1"/>
  <c r="N39" i="14"/>
  <c r="K40" i="14"/>
  <c r="L39" i="14" s="1"/>
  <c r="L40" i="14" s="1"/>
  <c r="M39" i="14" s="1"/>
  <c r="M40" i="14" s="1"/>
  <c r="N39" i="23"/>
  <c r="K40" i="23"/>
  <c r="L39" i="23" s="1"/>
  <c r="L40" i="23" s="1"/>
  <c r="M39" i="23" s="1"/>
  <c r="M40" i="23" s="1"/>
  <c r="N39" i="3"/>
  <c r="K40" i="3"/>
  <c r="L39" i="3" s="1"/>
  <c r="L40" i="3" s="1"/>
  <c r="M39" i="3" s="1"/>
  <c r="M40" i="3" s="1"/>
  <c r="N39" i="24"/>
  <c r="K40" i="24"/>
  <c r="L39" i="24" s="1"/>
  <c r="L40" i="24" s="1"/>
  <c r="M39" i="24" s="1"/>
  <c r="M40" i="24" s="1"/>
  <c r="N39" i="5"/>
  <c r="K40" i="5"/>
  <c r="L39" i="5" s="1"/>
  <c r="L40" i="5" s="1"/>
  <c r="M39" i="5" s="1"/>
  <c r="M40" i="5" s="1"/>
  <c r="N39" i="31"/>
  <c r="K40" i="31"/>
  <c r="L39" i="31" s="1"/>
  <c r="L40" i="31" s="1"/>
  <c r="M39" i="31" s="1"/>
  <c r="M40" i="31" s="1"/>
  <c r="N39" i="17"/>
  <c r="K40" i="17"/>
  <c r="L39" i="17" s="1"/>
  <c r="L40" i="17" s="1"/>
  <c r="M39" i="17" s="1"/>
  <c r="M40" i="17" s="1"/>
  <c r="N39" i="19"/>
  <c r="K40" i="19"/>
  <c r="L39" i="19" s="1"/>
  <c r="L40" i="19" s="1"/>
  <c r="M39" i="19" s="1"/>
  <c r="M40" i="19" s="1"/>
  <c r="N39" i="32"/>
  <c r="K40" i="32"/>
  <c r="L39" i="32" s="1"/>
  <c r="L40" i="32" s="1"/>
  <c r="M39" i="32" s="1"/>
  <c r="M40" i="32" s="1"/>
  <c r="N39" i="12"/>
  <c r="K40" i="12"/>
  <c r="L39" i="12" s="1"/>
  <c r="L40" i="12" s="1"/>
  <c r="M39" i="12" s="1"/>
  <c r="M40" i="12" s="1"/>
  <c r="N39" i="18"/>
  <c r="K40" i="18"/>
  <c r="L39" i="18" s="1"/>
  <c r="L40" i="18" s="1"/>
  <c r="M39" i="18" s="1"/>
  <c r="M40" i="18" s="1"/>
  <c r="N39" i="29"/>
  <c r="K40" i="29"/>
  <c r="L39" i="29" s="1"/>
  <c r="L40" i="29" s="1"/>
  <c r="M39" i="29" s="1"/>
  <c r="M40" i="29" s="1"/>
  <c r="N39" i="20"/>
  <c r="K40" i="20"/>
  <c r="L39" i="20" s="1"/>
  <c r="L40" i="20" s="1"/>
  <c r="M39" i="20" s="1"/>
  <c r="M40" i="20" s="1"/>
  <c r="N39" i="13"/>
  <c r="K40" i="13"/>
  <c r="L39" i="13" s="1"/>
  <c r="L40" i="13" s="1"/>
  <c r="M39" i="13" s="1"/>
  <c r="M40" i="13" s="1"/>
  <c r="N39" i="25"/>
  <c r="K40" i="25"/>
  <c r="L39" i="25" s="1"/>
  <c r="L40" i="25" s="1"/>
  <c r="M39" i="25" s="1"/>
  <c r="M40" i="25" s="1"/>
  <c r="N39" i="21"/>
  <c r="K40" i="21"/>
  <c r="L39" i="21" s="1"/>
  <c r="L40" i="21" s="1"/>
  <c r="M39" i="21" s="1"/>
  <c r="M40" i="21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8" l="1"/>
  <c r="K40" i="8"/>
  <c r="L39" i="8" s="1"/>
  <c r="L40" i="8" s="1"/>
  <c r="M39" i="8" s="1"/>
  <c r="M40" i="8" s="1"/>
  <c r="J40" i="4"/>
  <c r="K39" i="4"/>
  <c r="K40" i="30"/>
  <c r="L39" i="30" s="1"/>
  <c r="L40" i="30" s="1"/>
  <c r="M39" i="30" s="1"/>
  <c r="M40" i="30" s="1"/>
  <c r="N40" i="30" s="1"/>
  <c r="J40" i="15"/>
  <c r="K39" i="15"/>
  <c r="N39" i="11"/>
  <c r="K40" i="11"/>
  <c r="L39" i="11" s="1"/>
  <c r="L40" i="11" s="1"/>
  <c r="M39" i="11" s="1"/>
  <c r="M40" i="11" s="1"/>
  <c r="J40" i="26"/>
  <c r="K39" i="26"/>
  <c r="K40" i="9"/>
  <c r="L39" i="9" s="1"/>
  <c r="L40" i="9" s="1"/>
  <c r="M39" i="9" s="1"/>
  <c r="M40" i="9" s="1"/>
  <c r="K40" i="27"/>
  <c r="L39" i="27" s="1"/>
  <c r="L40" i="27" s="1"/>
  <c r="M39" i="27" s="1"/>
  <c r="M40" i="27" s="1"/>
  <c r="N40" i="13"/>
  <c r="O39" i="13"/>
  <c r="N40" i="27"/>
  <c r="O39" i="27"/>
  <c r="N40" i="22"/>
  <c r="O39" i="22"/>
  <c r="N40" i="17"/>
  <c r="O39" i="17"/>
  <c r="N40" i="5"/>
  <c r="O39" i="5"/>
  <c r="N40" i="20"/>
  <c r="O39" i="20"/>
  <c r="N40" i="24"/>
  <c r="O39" i="24"/>
  <c r="N40" i="29"/>
  <c r="O39" i="29"/>
  <c r="N40" i="14"/>
  <c r="O39" i="14"/>
  <c r="O39" i="9"/>
  <c r="N40" i="9"/>
  <c r="O39" i="28"/>
  <c r="N40" i="28"/>
  <c r="N40" i="21"/>
  <c r="O39" i="21"/>
  <c r="O39" i="3"/>
  <c r="N40" i="3"/>
  <c r="N40" i="25"/>
  <c r="O39" i="25"/>
  <c r="N40" i="31"/>
  <c r="O39" i="31"/>
  <c r="N40" i="7"/>
  <c r="O39" i="7"/>
  <c r="N40" i="6"/>
  <c r="O39" i="6"/>
  <c r="N40" i="1"/>
  <c r="O39" i="1"/>
  <c r="N40" i="12"/>
  <c r="O39" i="12"/>
  <c r="N40" i="10"/>
  <c r="O39" i="10"/>
  <c r="N40" i="32"/>
  <c r="O39" i="32"/>
  <c r="N40" i="16"/>
  <c r="O39" i="16"/>
  <c r="N40" i="2"/>
  <c r="O39" i="2"/>
  <c r="N40" i="18"/>
  <c r="O39" i="18"/>
  <c r="O39" i="19"/>
  <c r="N40" i="19"/>
  <c r="N40" i="23"/>
  <c r="O39" i="23"/>
  <c r="O39" i="30" l="1"/>
  <c r="N39" i="4"/>
  <c r="K40" i="4"/>
  <c r="L39" i="4" s="1"/>
  <c r="L40" i="4" s="1"/>
  <c r="M39" i="4" s="1"/>
  <c r="M40" i="4" s="1"/>
  <c r="N39" i="26"/>
  <c r="K40" i="26"/>
  <c r="L39" i="26" s="1"/>
  <c r="L40" i="26" s="1"/>
  <c r="M39" i="26" s="1"/>
  <c r="M40" i="26" s="1"/>
  <c r="N39" i="15"/>
  <c r="K40" i="15"/>
  <c r="L39" i="15" s="1"/>
  <c r="L40" i="15" s="1"/>
  <c r="M39" i="15" s="1"/>
  <c r="M40" i="15" s="1"/>
  <c r="O39" i="8"/>
  <c r="N40" i="8"/>
  <c r="O39" i="11"/>
  <c r="N40" i="11"/>
  <c r="O40" i="1"/>
  <c r="P39" i="1" s="1"/>
  <c r="P40" i="1" s="1"/>
  <c r="Q39" i="1" s="1"/>
  <c r="Q40" i="1" s="1"/>
  <c r="R39" i="1"/>
  <c r="O40" i="16"/>
  <c r="P39" i="16" s="1"/>
  <c r="P40" i="16" s="1"/>
  <c r="Q39" i="16" s="1"/>
  <c r="Q40" i="16" s="1"/>
  <c r="R39" i="16"/>
  <c r="O40" i="14"/>
  <c r="P39" i="14" s="1"/>
  <c r="P40" i="14" s="1"/>
  <c r="Q39" i="14" s="1"/>
  <c r="Q40" i="14" s="1"/>
  <c r="R39" i="14"/>
  <c r="O40" i="32"/>
  <c r="P39" i="32" s="1"/>
  <c r="P40" i="32" s="1"/>
  <c r="Q39" i="32" s="1"/>
  <c r="Q40" i="32" s="1"/>
  <c r="R39" i="32"/>
  <c r="R39" i="10"/>
  <c r="O40" i="10"/>
  <c r="P39" i="10" s="1"/>
  <c r="P40" i="10" s="1"/>
  <c r="Q39" i="10" s="1"/>
  <c r="Q40" i="10" s="1"/>
  <c r="R39" i="28"/>
  <c r="O40" i="28"/>
  <c r="P39" i="28" s="1"/>
  <c r="P40" i="28" s="1"/>
  <c r="Q39" i="28" s="1"/>
  <c r="Q40" i="28" s="1"/>
  <c r="O40" i="23"/>
  <c r="P39" i="23" s="1"/>
  <c r="P40" i="23" s="1"/>
  <c r="Q39" i="23" s="1"/>
  <c r="Q40" i="23" s="1"/>
  <c r="R39" i="23"/>
  <c r="O40" i="7"/>
  <c r="P39" i="7" s="1"/>
  <c r="P40" i="7" s="1"/>
  <c r="Q39" i="7" s="1"/>
  <c r="Q40" i="7" s="1"/>
  <c r="R39" i="7"/>
  <c r="O40" i="24"/>
  <c r="P39" i="24" s="1"/>
  <c r="P40" i="24" s="1"/>
  <c r="Q39" i="24" s="1"/>
  <c r="Q40" i="24" s="1"/>
  <c r="R39" i="24"/>
  <c r="O40" i="31"/>
  <c r="P39" i="31" s="1"/>
  <c r="P40" i="31" s="1"/>
  <c r="Q39" i="31" s="1"/>
  <c r="Q40" i="31" s="1"/>
  <c r="R39" i="31"/>
  <c r="R39" i="20"/>
  <c r="O40" i="20"/>
  <c r="P39" i="20" s="1"/>
  <c r="P40" i="20" s="1"/>
  <c r="Q39" i="20" s="1"/>
  <c r="Q40" i="20" s="1"/>
  <c r="O40" i="25"/>
  <c r="P39" i="25" s="1"/>
  <c r="P40" i="25" s="1"/>
  <c r="Q39" i="25" s="1"/>
  <c r="Q40" i="25" s="1"/>
  <c r="R39" i="25"/>
  <c r="R39" i="5"/>
  <c r="O40" i="5"/>
  <c r="P39" i="5" s="1"/>
  <c r="P40" i="5" s="1"/>
  <c r="Q39" i="5" s="1"/>
  <c r="Q40" i="5" s="1"/>
  <c r="R39" i="12"/>
  <c r="O40" i="12"/>
  <c r="P39" i="12" s="1"/>
  <c r="P40" i="12" s="1"/>
  <c r="Q39" i="12" s="1"/>
  <c r="Q40" i="12" s="1"/>
  <c r="O40" i="29"/>
  <c r="P39" i="29" s="1"/>
  <c r="P40" i="29" s="1"/>
  <c r="Q39" i="29" s="1"/>
  <c r="Q40" i="29" s="1"/>
  <c r="R39" i="29"/>
  <c r="O40" i="17"/>
  <c r="P39" i="17" s="1"/>
  <c r="P40" i="17" s="1"/>
  <c r="Q39" i="17" s="1"/>
  <c r="Q40" i="17" s="1"/>
  <c r="R39" i="17"/>
  <c r="R39" i="13"/>
  <c r="O40" i="13"/>
  <c r="P39" i="13" s="1"/>
  <c r="P40" i="13" s="1"/>
  <c r="Q39" i="13" s="1"/>
  <c r="Q40" i="13" s="1"/>
  <c r="R39" i="21"/>
  <c r="O40" i="21"/>
  <c r="P39" i="21" s="1"/>
  <c r="P40" i="21" s="1"/>
  <c r="Q39" i="21" s="1"/>
  <c r="Q40" i="21" s="1"/>
  <c r="O40" i="30"/>
  <c r="P39" i="30" s="1"/>
  <c r="P40" i="30" s="1"/>
  <c r="Q39" i="30" s="1"/>
  <c r="Q40" i="30" s="1"/>
  <c r="R39" i="30"/>
  <c r="O40" i="22"/>
  <c r="P39" i="22" s="1"/>
  <c r="P40" i="22" s="1"/>
  <c r="Q39" i="22" s="1"/>
  <c r="Q40" i="22" s="1"/>
  <c r="R39" i="22"/>
  <c r="O40" i="19"/>
  <c r="P39" i="19" s="1"/>
  <c r="P40" i="19" s="1"/>
  <c r="Q39" i="19" s="1"/>
  <c r="Q40" i="19" s="1"/>
  <c r="R39" i="19"/>
  <c r="O40" i="18"/>
  <c r="P39" i="18" s="1"/>
  <c r="P40" i="18" s="1"/>
  <c r="Q39" i="18" s="1"/>
  <c r="Q40" i="18" s="1"/>
  <c r="R39" i="18"/>
  <c r="O40" i="27"/>
  <c r="P39" i="27" s="1"/>
  <c r="P40" i="27" s="1"/>
  <c r="Q39" i="27" s="1"/>
  <c r="Q40" i="27" s="1"/>
  <c r="R39" i="27"/>
  <c r="R39" i="2"/>
  <c r="O40" i="2"/>
  <c r="P39" i="2" s="1"/>
  <c r="P40" i="2" s="1"/>
  <c r="Q39" i="2" s="1"/>
  <c r="Q40" i="2" s="1"/>
  <c r="O40" i="6"/>
  <c r="P39" i="6" s="1"/>
  <c r="P40" i="6" s="1"/>
  <c r="Q39" i="6" s="1"/>
  <c r="Q40" i="6" s="1"/>
  <c r="R39" i="6"/>
  <c r="R39" i="3"/>
  <c r="O40" i="3"/>
  <c r="P39" i="3" s="1"/>
  <c r="P40" i="3" s="1"/>
  <c r="Q39" i="3" s="1"/>
  <c r="Q40" i="3" s="1"/>
  <c r="O40" i="9"/>
  <c r="P39" i="9" s="1"/>
  <c r="P40" i="9" s="1"/>
  <c r="Q39" i="9" s="1"/>
  <c r="Q40" i="9" s="1"/>
  <c r="R39" i="9"/>
  <c r="N40" i="15" l="1"/>
  <c r="O39" i="15"/>
  <c r="O39" i="26"/>
  <c r="N40" i="26"/>
  <c r="O40" i="8"/>
  <c r="P39" i="8" s="1"/>
  <c r="P40" i="8" s="1"/>
  <c r="Q39" i="8" s="1"/>
  <c r="Q40" i="8" s="1"/>
  <c r="R39" i="8"/>
  <c r="O39" i="4"/>
  <c r="N40" i="4"/>
  <c r="R39" i="11"/>
  <c r="O40" i="11"/>
  <c r="P39" i="11" s="1"/>
  <c r="P40" i="11" s="1"/>
  <c r="Q39" i="11" s="1"/>
  <c r="Q40" i="11" s="1"/>
  <c r="R40" i="21"/>
  <c r="S39" i="21"/>
  <c r="S39" i="3"/>
  <c r="R40" i="3"/>
  <c r="R40" i="5"/>
  <c r="S39" i="5"/>
  <c r="R40" i="28"/>
  <c r="S39" i="28"/>
  <c r="R40" i="22"/>
  <c r="S39" i="22"/>
  <c r="R40" i="10"/>
  <c r="S39" i="10"/>
  <c r="R40" i="12"/>
  <c r="S39" i="12"/>
  <c r="S39" i="23"/>
  <c r="R40" i="23"/>
  <c r="R40" i="17"/>
  <c r="S39" i="17"/>
  <c r="R40" i="16"/>
  <c r="S39" i="16"/>
  <c r="R40" i="9"/>
  <c r="S39" i="9"/>
  <c r="S39" i="32"/>
  <c r="R40" i="32"/>
  <c r="R40" i="27"/>
  <c r="S39" i="27"/>
  <c r="R40" i="14"/>
  <c r="S39" i="14"/>
  <c r="R40" i="25"/>
  <c r="S39" i="25"/>
  <c r="R40" i="2"/>
  <c r="S39" i="2"/>
  <c r="R40" i="20"/>
  <c r="S39" i="20"/>
  <c r="R40" i="19"/>
  <c r="S39" i="19"/>
  <c r="R40" i="13"/>
  <c r="S39" i="13"/>
  <c r="R40" i="31"/>
  <c r="S39" i="31"/>
  <c r="S39" i="6"/>
  <c r="R40" i="6"/>
  <c r="S39" i="24"/>
  <c r="R40" i="24"/>
  <c r="R40" i="18"/>
  <c r="S39" i="18"/>
  <c r="R40" i="30"/>
  <c r="S39" i="30"/>
  <c r="R40" i="29"/>
  <c r="S39" i="29"/>
  <c r="S39" i="7"/>
  <c r="R40" i="7"/>
  <c r="R40" i="1"/>
  <c r="S39" i="1"/>
  <c r="R39" i="4" l="1"/>
  <c r="O40" i="4"/>
  <c r="P39" i="4" s="1"/>
  <c r="P40" i="4" s="1"/>
  <c r="Q39" i="4" s="1"/>
  <c r="Q40" i="4" s="1"/>
  <c r="S39" i="8"/>
  <c r="R40" i="8"/>
  <c r="O40" i="26"/>
  <c r="P39" i="26" s="1"/>
  <c r="P40" i="26" s="1"/>
  <c r="Q39" i="26" s="1"/>
  <c r="Q40" i="26" s="1"/>
  <c r="R39" i="26"/>
  <c r="R40" i="11"/>
  <c r="S39" i="11"/>
  <c r="R39" i="15"/>
  <c r="O40" i="15"/>
  <c r="P39" i="15" s="1"/>
  <c r="P40" i="15" s="1"/>
  <c r="Q39" i="15" s="1"/>
  <c r="Q40" i="15" s="1"/>
  <c r="V39" i="12"/>
  <c r="S40" i="12"/>
  <c r="T39" i="12" s="1"/>
  <c r="T40" i="12" s="1"/>
  <c r="U39" i="12" s="1"/>
  <c r="U40" i="12" s="1"/>
  <c r="V40" i="12" s="1"/>
  <c r="W40" i="12" s="1"/>
  <c r="V39" i="20"/>
  <c r="S40" i="20"/>
  <c r="T39" i="20" s="1"/>
  <c r="T40" i="20" s="1"/>
  <c r="U39" i="20" s="1"/>
  <c r="U40" i="20" s="1"/>
  <c r="V40" i="20" s="1"/>
  <c r="W40" i="20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  <c r="V39" i="9"/>
  <c r="S40" i="9"/>
  <c r="T39" i="9" s="1"/>
  <c r="T40" i="9" s="1"/>
  <c r="U39" i="9" s="1"/>
  <c r="U40" i="9" s="1"/>
  <c r="V40" i="9" s="1"/>
  <c r="W40" i="9" s="1"/>
  <c r="V39" i="31"/>
  <c r="S40" i="31"/>
  <c r="T39" i="31" s="1"/>
  <c r="T40" i="31" s="1"/>
  <c r="U39" i="31" s="1"/>
  <c r="U40" i="31" s="1"/>
  <c r="V40" i="31" s="1"/>
  <c r="W40" i="31" s="1"/>
  <c r="V39" i="19"/>
  <c r="S40" i="19"/>
  <c r="T39" i="19" s="1"/>
  <c r="T40" i="19" s="1"/>
  <c r="U39" i="19" s="1"/>
  <c r="U40" i="19" s="1"/>
  <c r="V40" i="19" s="1"/>
  <c r="W40" i="19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21"/>
  <c r="S40" i="21"/>
  <c r="T39" i="21" s="1"/>
  <c r="T40" i="21" s="1"/>
  <c r="U39" i="21" s="1"/>
  <c r="U40" i="21" s="1"/>
  <c r="V40" i="21" s="1"/>
  <c r="W40" i="21" s="1"/>
  <c r="V39" i="29"/>
  <c r="S40" i="29"/>
  <c r="T39" i="29" s="1"/>
  <c r="T40" i="29" s="1"/>
  <c r="U39" i="29" s="1"/>
  <c r="U40" i="29" s="1"/>
  <c r="V40" i="29" s="1"/>
  <c r="W40" i="29" s="1"/>
  <c r="V39" i="28"/>
  <c r="S40" i="28"/>
  <c r="T39" i="28" s="1"/>
  <c r="T40" i="28" s="1"/>
  <c r="U39" i="28" s="1"/>
  <c r="U40" i="28" s="1"/>
  <c r="V40" i="28" s="1"/>
  <c r="W40" i="28" s="1"/>
  <c r="V39" i="30"/>
  <c r="S40" i="30"/>
  <c r="T39" i="30" s="1"/>
  <c r="T40" i="30" s="1"/>
  <c r="U39" i="30" s="1"/>
  <c r="U40" i="30" s="1"/>
  <c r="V40" i="30" s="1"/>
  <c r="W40" i="30" s="1"/>
  <c r="V39" i="16"/>
  <c r="S40" i="16"/>
  <c r="T39" i="16" s="1"/>
  <c r="T40" i="16" s="1"/>
  <c r="U39" i="16" s="1"/>
  <c r="U40" i="16" s="1"/>
  <c r="V40" i="16" s="1"/>
  <c r="W40" i="16" s="1"/>
  <c r="V39" i="18"/>
  <c r="S40" i="18"/>
  <c r="T39" i="18" s="1"/>
  <c r="T40" i="18" s="1"/>
  <c r="U39" i="18" s="1"/>
  <c r="U40" i="18" s="1"/>
  <c r="V40" i="18" s="1"/>
  <c r="W40" i="18" s="1"/>
  <c r="V39" i="27"/>
  <c r="S40" i="27"/>
  <c r="T39" i="27" s="1"/>
  <c r="T40" i="27" s="1"/>
  <c r="U39" i="27" s="1"/>
  <c r="U40" i="27" s="1"/>
  <c r="V40" i="27" s="1"/>
  <c r="W40" i="27" s="1"/>
  <c r="V39" i="17"/>
  <c r="S40" i="17"/>
  <c r="T39" i="17" s="1"/>
  <c r="T40" i="17" s="1"/>
  <c r="U39" i="17" s="1"/>
  <c r="U40" i="17" s="1"/>
  <c r="V40" i="17" s="1"/>
  <c r="W40" i="17" s="1"/>
  <c r="V39" i="22"/>
  <c r="S40" i="22"/>
  <c r="T39" i="22" s="1"/>
  <c r="T40" i="22" s="1"/>
  <c r="U39" i="22" s="1"/>
  <c r="U40" i="22" s="1"/>
  <c r="V40" i="22" s="1"/>
  <c r="W40" i="22" s="1"/>
  <c r="V39" i="3"/>
  <c r="S40" i="3"/>
  <c r="T39" i="3" s="1"/>
  <c r="T40" i="3" s="1"/>
  <c r="U39" i="3" s="1"/>
  <c r="U40" i="3" s="1"/>
  <c r="V40" i="3" s="1"/>
  <c r="W40" i="3" s="1"/>
  <c r="V39" i="13"/>
  <c r="S40" i="13"/>
  <c r="T39" i="13" s="1"/>
  <c r="T40" i="13" s="1"/>
  <c r="U39" i="13" s="1"/>
  <c r="U40" i="13" s="1"/>
  <c r="V40" i="13" s="1"/>
  <c r="W40" i="13" s="1"/>
  <c r="V39" i="25"/>
  <c r="S40" i="25"/>
  <c r="T39" i="25" s="1"/>
  <c r="T40" i="25" s="1"/>
  <c r="U39" i="25" s="1"/>
  <c r="U40" i="25" s="1"/>
  <c r="V40" i="25" s="1"/>
  <c r="W40" i="25" s="1"/>
  <c r="V39" i="24"/>
  <c r="S40" i="24"/>
  <c r="T39" i="24" s="1"/>
  <c r="T40" i="24" s="1"/>
  <c r="U39" i="24" s="1"/>
  <c r="U40" i="24" s="1"/>
  <c r="V40" i="24" s="1"/>
  <c r="W40" i="24" s="1"/>
  <c r="V39" i="32"/>
  <c r="S40" i="32"/>
  <c r="T39" i="32" s="1"/>
  <c r="T40" i="32" s="1"/>
  <c r="U39" i="32" s="1"/>
  <c r="U40" i="32" s="1"/>
  <c r="V40" i="32" s="1"/>
  <c r="W40" i="32" s="1"/>
  <c r="V39" i="23"/>
  <c r="S40" i="23"/>
  <c r="T39" i="23" s="1"/>
  <c r="T40" i="23" s="1"/>
  <c r="U39" i="23" s="1"/>
  <c r="U40" i="23" s="1"/>
  <c r="V40" i="23" s="1"/>
  <c r="W40" i="23" s="1"/>
  <c r="V39" i="11" l="1"/>
  <c r="S40" i="11"/>
  <c r="T39" i="11" s="1"/>
  <c r="T40" i="11" s="1"/>
  <c r="U39" i="11" s="1"/>
  <c r="U40" i="11" s="1"/>
  <c r="V40" i="11" s="1"/>
  <c r="W40" i="11" s="1"/>
  <c r="R40" i="26"/>
  <c r="S39" i="26"/>
  <c r="V39" i="8"/>
  <c r="S40" i="8"/>
  <c r="T39" i="8" s="1"/>
  <c r="T40" i="8" s="1"/>
  <c r="U39" i="8" s="1"/>
  <c r="U40" i="8" s="1"/>
  <c r="V40" i="8" s="1"/>
  <c r="W40" i="8" s="1"/>
  <c r="R40" i="15"/>
  <c r="S39" i="15"/>
  <c r="R40" i="4"/>
  <c r="S39" i="4"/>
  <c r="V39" i="15" l="1"/>
  <c r="S40" i="15"/>
  <c r="T39" i="15" s="1"/>
  <c r="T40" i="15" s="1"/>
  <c r="U39" i="15" s="1"/>
  <c r="U40" i="15" s="1"/>
  <c r="V40" i="15" s="1"/>
  <c r="W40" i="15" s="1"/>
  <c r="V39" i="26"/>
  <c r="S40" i="26"/>
  <c r="T39" i="26" s="1"/>
  <c r="T40" i="26" s="1"/>
  <c r="U39" i="26" s="1"/>
  <c r="U40" i="26" s="1"/>
  <c r="V40" i="26" s="1"/>
  <c r="W40" i="26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<sst xmlns="http://schemas.openxmlformats.org/spreadsheetml/2006/main" count="3360" uniqueCount="97">
  <si>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</si>
  <si>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</si>
  <si>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</si>
  <si>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</si>
  <si>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</si>
  <si>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</si>
  <si>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</si>
  <si>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</si>
  <si>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</si>
  <si>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</si>
  <si>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</si>
  <si>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</si>
  <si>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</si>
  <si>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</si>
  <si>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</si>
  <si>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</si>
  <si>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</si>
  <si>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</si>
  <si>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</si>
  <si>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</si>
  <si>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</si>
  <si>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</si>
  <si>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</si>
  <si>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</si>
  <si>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</si>
  <si>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</si>
  <si>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</si>
  <si>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</si>
  <si>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</si>
  <si>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</si>
  <si>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</si>
  <si>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</si>
  <si>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</si>
  <si>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</si>
  <si>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</si>
  <si>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</si>
  <si>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</si>
  <si>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</si>
  <si>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</si>
  <si>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</si>
  <si>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</si>
  <si>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</si>
  <si>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</si>
  <si>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</si>
  <si>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</si>
  <si>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</si>
  <si>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</si>
  <si>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</si>
  <si>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</si>
  <si>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</si>
  <si>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</si>
  <si>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</si>
  <si>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</si>
  <si>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</si>
  <si>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</si>
  <si>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</si>
  <si>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</si>
  <si>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</si>
  <si>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</si>
  <si>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</si>
  <si>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</si>
  <si>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</si>
  <si>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</si>
  <si>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water management                             ) for 2nd Quarter ended 31 December 2025 (Figures Finalised as at 2026/01/30)</t>
  </si>
  <si>
    <t>Northern Cape: Gamagara (NC453) - Table C7 Quarterly Budgeted Cash Flows ( Waste water management                             ) for 2nd Quarter ended 31 December 2025 (Figures Finalised as at 2026/01/30)</t>
  </si>
  <si>
    <t>Northern Cape: John Taolo Gaetsewe (DC45) - Table C7 Quarterly Budgeted Cash Flows ( Waste water management                             ) for 2nd Quarter ended 31 December 2025 (Figures Finalised as at 2026/01/30)</t>
  </si>
  <si>
    <t>Northern Cape: Richtersveld (NC061) - Table C7 Quarterly Budgeted Cash Flows ( Waste water management                             ) for 2nd Quarter ended 31 December 2025 (Figures Finalised as at 2026/01/30)</t>
  </si>
  <si>
    <t>Northern Cape: Nama Khoi (NC062) - Table C7 Quarterly Budgeted Cash Flows ( Waste water management                             ) for 2nd Quarter ended 31 December 2025 (Figures Finalised as at 2026/01/30)</t>
  </si>
  <si>
    <t>Northern Cape: Kamiesberg (NC064) - Table C7 Quarterly Budgeted Cash Flows ( Waste water management                             ) for 2nd Quarter ended 31 December 2025 (Figures Finalised as at 2026/01/30)</t>
  </si>
  <si>
    <t>Northern Cape: Hantam (NC065) - Table C7 Quarterly Budgeted Cash Flows ( Waste water management                             ) for 2nd Quarter ended 31 December 2025 (Figures Finalised as at 2026/01/30)</t>
  </si>
  <si>
    <t>Northern Cape: Karoo Hoogland (NC066) - Table C7 Quarterly Budgeted Cash Flows ( Waste water management                             ) for 2nd Quarter ended 31 December 2025 (Figures Finalised as at 2026/01/30)</t>
  </si>
  <si>
    <t>Northern Cape: Khai-Ma (NC067) - Table C7 Quarterly Budgeted Cash Flows ( Waste water management                             ) for 2nd Quarter ended 31 December 2025 (Figures Finalised as at 2026/01/30)</t>
  </si>
  <si>
    <t>Northern Cape: Namakwa (DC6) - Table C7 Quarterly Budgeted Cash Flows ( Waste water management                             ) for 2nd Quarter ended 31 December 2025 (Figures Finalised as at 2026/01/30)</t>
  </si>
  <si>
    <t>Northern Cape: Ubuntu (NC071) - Table C7 Quarterly Budgeted Cash Flows ( Waste water management                             ) for 2nd Quarter ended 31 December 2025 (Figures Finalised as at 2026/01/30)</t>
  </si>
  <si>
    <t>Northern Cape: Umsobomvu (NC072) - Table C7 Quarterly Budgeted Cash Flows ( Waste water management                             ) for 2nd Quarter ended 31 December 2025 (Figures Finalised as at 2026/01/30)</t>
  </si>
  <si>
    <t>Northern Cape: Emthanjeni (NC073) - Table C7 Quarterly Budgeted Cash Flows ( Waste water management                             ) for 2nd Quarter ended 31 December 2025 (Figures Finalised as at 2026/01/30)</t>
  </si>
  <si>
    <t>Northern Cape: Kareeberg (NC074) - Table C7 Quarterly Budgeted Cash Flows ( Waste water management                             ) for 2nd Quarter ended 31 December 2025 (Figures Finalised as at 2026/01/30)</t>
  </si>
  <si>
    <t>Northern Cape: Renosterberg (NC075) - Table C7 Quarterly Budgeted Cash Flows ( Waste water management                             ) for 2nd Quarter ended 31 December 2025 (Figures Finalised as at 2026/01/30)</t>
  </si>
  <si>
    <t>Northern Cape: Thembelihle (NC076) - Table C7 Quarterly Budgeted Cash Flows ( Waste water management                             ) for 2nd Quarter ended 31 December 2025 (Figures Finalised as at 2026/01/30)</t>
  </si>
  <si>
    <t>Northern Cape: Siyathemba (NC077) - Table C7 Quarterly Budgeted Cash Flows ( Waste water management                             ) for 2nd Quarter ended 31 December 2025 (Figures Finalised as at 2026/01/30)</t>
  </si>
  <si>
    <t>Northern Cape: Siyancuma (NC078) - Table C7 Quarterly Budgeted Cash Flows ( Waste water management                             ) for 2nd Quarter ended 31 December 2025 (Figures Finalised as at 2026/01/30)</t>
  </si>
  <si>
    <t>Northern Cape: Pixley Ka Seme (NC) (DC7) - Table C7 Quarterly Budgeted Cash Flows ( Waste water management                             ) for 2nd Quarter ended 31 December 2025 (Figures Finalised as at 2026/01/30)</t>
  </si>
  <si>
    <t>Northern Cape: !Kai! Garib (NC082) - Table C7 Quarterly Budgeted Cash Flows ( Waste water management                             ) for 2nd Quarter ended 31 December 2025 (Figures Finalised as at 2026/01/30)</t>
  </si>
  <si>
    <t>Northern Cape: !Kheis (NC084) - Table C7 Quarterly Budgeted Cash Flows ( Waste water management                             ) for 2nd Quarter ended 31 December 2025 (Figures Finalised as at 2026/01/30)</t>
  </si>
  <si>
    <t>Northern Cape: Tsantsabane (NC085) - Table C7 Quarterly Budgeted Cash Flows ( Waste water management                             ) for 2nd Quarter ended 31 December 2025 (Figures Finalised as at 2026/01/30)</t>
  </si>
  <si>
    <t>Northern Cape: Kgatelopele (NC086) - Table C7 Quarterly Budgeted Cash Flows ( Waste water management                             ) for 2nd Quarter ended 31 December 2025 (Figures Finalised as at 2026/01/30)</t>
  </si>
  <si>
    <t>Northern Cape: Dawid Kruiper (NC087) - Table C7 Quarterly Budgeted Cash Flows ( Waste water management                             ) for 2nd Quarter ended 31 December 2025 (Figures Finalised as at 2026/01/30)</t>
  </si>
  <si>
    <t>Northern Cape: Z F Mgcawu (DC8) - Table C7 Quarterly Budgeted Cash Flows ( Waste water management                             ) for 2nd Quarter ended 31 December 2025 (Figures Finalised as at 2026/01/30)</t>
  </si>
  <si>
    <t>Northern Cape: Sol Plaatje (NC091) - Table C7 Quarterly Budgeted Cash Flows ( Waste water management                             ) for 2nd Quarter ended 31 December 2025 (Figures Finalised as at 2026/01/30)</t>
  </si>
  <si>
    <t>Northern Cape: Dikgatlong (NC092) - Table C7 Quarterly Budgeted Cash Flows ( Waste water management                             ) for 2nd Quarter ended 31 December 2025 (Figures Finalised as at 2026/01/30)</t>
  </si>
  <si>
    <t>Northern Cape: Magareng (NC093) - Table C7 Quarterly Budgeted Cash Flows ( Waste water management                             ) for 2nd Quarter ended 31 December 2025 (Figures Finalised as at 2026/01/30)</t>
  </si>
  <si>
    <t>Northern Cape: Phokwane (NC094) - Table C7 Quarterly Budgeted Cash Flows ( Waste water management                             ) for 2nd Quarter ended 31 December 2025 (Figures Finalised as at 2026/01/30)</t>
  </si>
  <si>
    <t>Northern Cape: Frances Baard (DC9) - Table C7 Quarterly Budgeted Cash Flows ( Waste water management                             ) for 2nd Quarter ended 31 December 2025 (Figures Finalised as at 2026/01/30)</t>
  </si>
  <si>
    <t>Summary - Table C7 Quarterly Budgeted Cash Flows ( Waste water management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</si>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</sst>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3635417</v>
      </c>
      <c r="F7" s="20">
        <v>3635417</v>
      </c>
      <c r="G7" s="20">
        <v>372710</v>
      </c>
      <c r="H7" s="20">
        <v>330020</v>
      </c>
      <c r="I7" s="20">
        <v>197301</v>
      </c>
      <c r="J7" s="20">
        <v>900031</v>
      </c>
      <c r="K7" s="20">
        <v>258321</v>
      </c>
      <c r="L7" s="20">
        <v>172458</v>
      </c>
      <c r="M7" s="20">
        <v>181681</v>
      </c>
      <c r="N7" s="20">
        <v>612460</v>
      </c>
      <c r="O7" s="20"/>
      <c r="P7" s="20"/>
      <c r="Q7" s="20"/>
      <c r="R7" s="20"/>
      <c r="S7" s="20"/>
      <c r="T7" s="20"/>
      <c r="U7" s="20"/>
      <c r="V7" s="20"/>
      <c r="W7" s="20">
        <v>1512491</v>
      </c>
      <c r="X7" s="20">
        <v>1817711</v>
      </c>
      <c r="Y7" s="20">
        <v>-305220</v>
      </c>
      <c r="Z7" s="21">
        <v>-16.791448145497277</v>
      </c>
      <c r="AA7" s="22">
        <v>3635417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21492402</v>
      </c>
      <c r="F10" s="20">
        <v>21492402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10746198</v>
      </c>
      <c r="Y10" s="20">
        <v>-10746198</v>
      </c>
      <c r="Z10" s="21">
        <v>-100</v>
      </c>
      <c r="AA10" s="22">
        <v>21492402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2256766</v>
      </c>
      <c r="F11" s="20">
        <v>2256766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1128382</v>
      </c>
      <c r="Y11" s="20">
        <v>-1128382</v>
      </c>
      <c r="Z11" s="21">
        <v>-100</v>
      </c>
      <c r="AA11" s="22">
        <v>2256766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-6025227</v>
      </c>
      <c r="D14" s="18"/>
      <c r="E14" s="19">
        <v>-4300679</v>
      </c>
      <c r="F14" s="20">
        <v>-4300679</v>
      </c>
      <c r="G14" s="20">
        <v>-605592</v>
      </c>
      <c r="H14" s="20">
        <v>-670305</v>
      </c>
      <c r="I14" s="20">
        <v>-829024</v>
      </c>
      <c r="J14" s="20">
        <v>-2104921</v>
      </c>
      <c r="K14" s="20">
        <v>-711197</v>
      </c>
      <c r="L14" s="20">
        <v>-1038883</v>
      </c>
      <c r="M14" s="20">
        <v>-617262</v>
      </c>
      <c r="N14" s="20">
        <v>-2367342</v>
      </c>
      <c r="O14" s="20"/>
      <c r="P14" s="20"/>
      <c r="Q14" s="20"/>
      <c r="R14" s="20"/>
      <c r="S14" s="20"/>
      <c r="T14" s="20"/>
      <c r="U14" s="20"/>
      <c r="V14" s="20"/>
      <c r="W14" s="20">
        <v>-4472263</v>
      </c>
      <c r="X14" s="20">
        <v>-2150333</v>
      </c>
      <c r="Y14" s="20">
        <v>-2321930</v>
      </c>
      <c r="Z14" s="21">
        <v>107.98001983878775</v>
      </c>
      <c r="AA14" s="22">
        <v>-4300679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-6025227</v>
      </c>
      <c r="D17" s="26">
        <f>SUM(D6:D16)</f>
        <v>0</v>
      </c>
      <c r="E17" s="27">
        <f t="shared" si="0"/>
        <v>23083906</v>
      </c>
      <c r="F17" s="28">
        <f t="shared" si="0"/>
        <v>23083906</v>
      </c>
      <c r="G17" s="28">
        <f t="shared" si="0"/>
        <v>-232882</v>
      </c>
      <c r="H17" s="28">
        <f t="shared" si="0"/>
        <v>-340285</v>
      </c>
      <c r="I17" s="28">
        <f t="shared" si="0"/>
        <v>-631723</v>
      </c>
      <c r="J17" s="28">
        <f t="shared" si="0"/>
        <v>-1204890</v>
      </c>
      <c r="K17" s="28">
        <f t="shared" si="0"/>
        <v>-452876</v>
      </c>
      <c r="L17" s="28">
        <f t="shared" si="0"/>
        <v>-866425</v>
      </c>
      <c r="M17" s="28">
        <f t="shared" si="0"/>
        <v>-435581</v>
      </c>
      <c r="N17" s="28">
        <f t="shared" si="0"/>
        <v>-1754882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-2959772</v>
      </c>
      <c r="X17" s="28">
        <f t="shared" si="0"/>
        <v>11541958</v>
      </c>
      <c r="Y17" s="28">
        <f t="shared" si="0"/>
        <v>-14501730</v>
      </c>
      <c r="Z17" s="29">
        <f>+IF(X17&lt;&gt;0,+(Y17/X17)*100,0)</f>
        <v>-125.64358664275159</v>
      </c>
      <c r="AA17" s="30">
        <f>SUM(AA6:AA16)</f>
        <v>23083906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-24716263</v>
      </c>
      <c r="F26" s="20">
        <v>-24716263</v>
      </c>
      <c r="G26" s="20"/>
      <c r="H26" s="20">
        <v>-2791740</v>
      </c>
      <c r="I26" s="20">
        <v>-3955846</v>
      </c>
      <c r="J26" s="20">
        <v>-6747586</v>
      </c>
      <c r="K26" s="20">
        <v>-259793</v>
      </c>
      <c r="L26" s="20">
        <v>-2751927</v>
      </c>
      <c r="M26" s="20">
        <v>-446559</v>
      </c>
      <c r="N26" s="20">
        <v>-3458279</v>
      </c>
      <c r="O26" s="20"/>
      <c r="P26" s="20"/>
      <c r="Q26" s="20"/>
      <c r="R26" s="20"/>
      <c r="S26" s="20"/>
      <c r="T26" s="20"/>
      <c r="U26" s="20"/>
      <c r="V26" s="20"/>
      <c r="W26" s="20">
        <v>-10205865</v>
      </c>
      <c r="X26" s="20">
        <v>-12358123</v>
      </c>
      <c r="Y26" s="20">
        <v>2152258</v>
      </c>
      <c r="Z26" s="21">
        <v>-17.415735383116029</v>
      </c>
      <c r="AA26" s="22">
        <v>-24716263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-24716263</v>
      </c>
      <c r="F27" s="28">
        <f t="shared" si="1"/>
        <v>-24716263</v>
      </c>
      <c r="G27" s="28">
        <f t="shared" si="1"/>
        <v>0</v>
      </c>
      <c r="H27" s="28">
        <f t="shared" si="1"/>
        <v>-2791740</v>
      </c>
      <c r="I27" s="28">
        <f t="shared" si="1"/>
        <v>-3955846</v>
      </c>
      <c r="J27" s="28">
        <f t="shared" si="1"/>
        <v>-6747586</v>
      </c>
      <c r="K27" s="28">
        <f t="shared" si="1"/>
        <v>-259793</v>
      </c>
      <c r="L27" s="28">
        <f t="shared" si="1"/>
        <v>-2751927</v>
      </c>
      <c r="M27" s="28">
        <f t="shared" si="1"/>
        <v>-446559</v>
      </c>
      <c r="N27" s="28">
        <f t="shared" si="1"/>
        <v>-3458279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-10205865</v>
      </c>
      <c r="X27" s="28">
        <f t="shared" si="1"/>
        <v>-12358123</v>
      </c>
      <c r="Y27" s="28">
        <f t="shared" si="1"/>
        <v>2152258</v>
      </c>
      <c r="Z27" s="29">
        <f>+IF(X27&lt;&gt;0,+(Y27/X27)*100,0)</f>
        <v>-17.415735383116029</v>
      </c>
      <c r="AA27" s="30">
        <f>SUM(AA21:AA26)</f>
        <v>-24716263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-6025227</v>
      </c>
      <c r="D38" s="32">
        <f>+D17+D27+D36</f>
        <v>0</v>
      </c>
      <c r="E38" s="33">
        <f t="shared" si="3"/>
        <v>-1632357</v>
      </c>
      <c r="F38" s="2">
        <f t="shared" si="3"/>
        <v>-1632357</v>
      </c>
      <c r="G38" s="2">
        <f t="shared" si="3"/>
        <v>-232882</v>
      </c>
      <c r="H38" s="2">
        <f t="shared" si="3"/>
        <v>-3132025</v>
      </c>
      <c r="I38" s="2">
        <f t="shared" si="3"/>
        <v>-4587569</v>
      </c>
      <c r="J38" s="2">
        <f t="shared" si="3"/>
        <v>-7952476</v>
      </c>
      <c r="K38" s="2">
        <f t="shared" si="3"/>
        <v>-712669</v>
      </c>
      <c r="L38" s="2">
        <f t="shared" si="3"/>
        <v>-3618352</v>
      </c>
      <c r="M38" s="2">
        <f t="shared" si="3"/>
        <v>-882140</v>
      </c>
      <c r="N38" s="2">
        <f t="shared" si="3"/>
        <v>-5213161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-13165637</v>
      </c>
      <c r="X38" s="2">
        <f t="shared" si="3"/>
        <v>-816165</v>
      </c>
      <c r="Y38" s="2">
        <f t="shared" si="3"/>
        <v>-12349472</v>
      </c>
      <c r="Z38" s="34">
        <f>+IF(X38&lt;&gt;0,+(Y38/X38)*100,0)</f>
        <v>1513.1097265871483</v>
      </c>
      <c r="AA38" s="35">
        <f>+AA17+AA27+AA36</f>
        <v>-1632357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-232882</v>
      </c>
      <c r="I39" s="2">
        <f>+H40+I60</f>
        <v>-3364907</v>
      </c>
      <c r="J39" s="2">
        <f>+G39</f>
        <v>0</v>
      </c>
      <c r="K39" s="2">
        <f>+I40+K60</f>
        <v>-7952476</v>
      </c>
      <c r="L39" s="2">
        <f>+K40+L60</f>
        <v>-8665145</v>
      </c>
      <c r="M39" s="2">
        <f>+L40+M60</f>
        <v>-12283497</v>
      </c>
      <c r="N39" s="2">
        <f>+K39</f>
        <v>-7952476</v>
      </c>
      <c r="O39" s="2">
        <f>+M40+O60</f>
        <v>-13165637</v>
      </c>
      <c r="P39" s="2">
        <f>+O40+P60</f>
        <v>-13165637</v>
      </c>
      <c r="Q39" s="2">
        <f>+P40+Q60</f>
        <v>-13165637</v>
      </c>
      <c r="R39" s="2">
        <f>+O39</f>
        <v>-13165637</v>
      </c>
      <c r="S39" s="2">
        <f>+Q40+S60</f>
        <v>-13165637</v>
      </c>
      <c r="T39" s="2">
        <f>+S40+T60</f>
        <v>-13165637</v>
      </c>
      <c r="U39" s="2">
        <f>+T40+U60</f>
        <v>-13165637</v>
      </c>
      <c r="V39" s="2">
        <f>+S39</f>
        <v>-13165637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-6025227</v>
      </c>
      <c r="D40" s="43">
        <f t="shared" ref="D40:AA40" si="4">+D38+D39</f>
        <v>0</v>
      </c>
      <c r="E40" s="44">
        <f t="shared" si="4"/>
        <v>-1632357</v>
      </c>
      <c r="F40" s="45">
        <f t="shared" si="4"/>
        <v>-1632357</v>
      </c>
      <c r="G40" s="45">
        <f t="shared" si="4"/>
        <v>-232882</v>
      </c>
      <c r="H40" s="45">
        <f t="shared" si="4"/>
        <v>-3364907</v>
      </c>
      <c r="I40" s="45">
        <f t="shared" si="4"/>
        <v>-7952476</v>
      </c>
      <c r="J40" s="45">
        <f>+I40</f>
        <v>-7952476</v>
      </c>
      <c r="K40" s="45">
        <f t="shared" si="4"/>
        <v>-8665145</v>
      </c>
      <c r="L40" s="45">
        <f t="shared" si="4"/>
        <v>-12283497</v>
      </c>
      <c r="M40" s="45">
        <f t="shared" si="4"/>
        <v>-13165637</v>
      </c>
      <c r="N40" s="45">
        <f>+M40</f>
        <v>-13165637</v>
      </c>
      <c r="O40" s="45">
        <f t="shared" si="4"/>
        <v>-13165637</v>
      </c>
      <c r="P40" s="45">
        <f t="shared" si="4"/>
        <v>-13165637</v>
      </c>
      <c r="Q40" s="45">
        <f t="shared" si="4"/>
        <v>-13165637</v>
      </c>
      <c r="R40" s="45">
        <f>+Q40</f>
        <v>-13165637</v>
      </c>
      <c r="S40" s="45">
        <f t="shared" si="4"/>
        <v>-13165637</v>
      </c>
      <c r="T40" s="45">
        <f t="shared" si="4"/>
        <v>-13165637</v>
      </c>
      <c r="U40" s="45">
        <f t="shared" si="4"/>
        <v>-13165637</v>
      </c>
      <c r="V40" s="45">
        <f>+U40</f>
        <v>-13165637</v>
      </c>
      <c r="W40" s="45">
        <f>+V40</f>
        <v>-13165637</v>
      </c>
      <c r="X40" s="45">
        <f t="shared" si="4"/>
        <v>-816165</v>
      </c>
      <c r="Y40" s="45">
        <f t="shared" si="4"/>
        <v>-12349472</v>
      </c>
      <c r="Z40" s="46">
        <f>+IF(X40&lt;&gt;0,+(Y40/X40)*100,0)</f>
        <v>1513.1097265871483</v>
      </c>
      <c r="AA40" s="47">
        <f t="shared" si="4"/>
        <v>-1632357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25393084</v>
      </c>
      <c r="D7" s="18"/>
      <c r="E7" s="19">
        <v>30925524</v>
      </c>
      <c r="F7" s="20">
        <v>30925524</v>
      </c>
      <c r="G7" s="20">
        <v>1792051</v>
      </c>
      <c r="H7" s="20">
        <v>2119033</v>
      </c>
      <c r="I7" s="20">
        <v>1936337</v>
      </c>
      <c r="J7" s="20">
        <v>5847421</v>
      </c>
      <c r="K7" s="20">
        <v>1716801</v>
      </c>
      <c r="L7" s="20">
        <v>1854774</v>
      </c>
      <c r="M7" s="20">
        <v>2538174</v>
      </c>
      <c r="N7" s="20">
        <v>6109749</v>
      </c>
      <c r="O7" s="20"/>
      <c r="P7" s="20"/>
      <c r="Q7" s="20"/>
      <c r="R7" s="20"/>
      <c r="S7" s="20"/>
      <c r="T7" s="20"/>
      <c r="U7" s="20"/>
      <c r="V7" s="20"/>
      <c r="W7" s="20">
        <v>11957170</v>
      </c>
      <c r="X7" s="20">
        <v>15462762</v>
      </c>
      <c r="Y7" s="20">
        <v>-3505592</v>
      </c>
      <c r="Z7" s="21">
        <v>-22.671189015261309</v>
      </c>
      <c r="AA7" s="22">
        <v>30925524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27985701</v>
      </c>
      <c r="D9" s="18"/>
      <c r="E9" s="19">
        <v>43015704</v>
      </c>
      <c r="F9" s="20">
        <v>43015704</v>
      </c>
      <c r="G9" s="20">
        <v>12111376</v>
      </c>
      <c r="H9" s="20">
        <v>7484</v>
      </c>
      <c r="I9" s="20">
        <v>20903</v>
      </c>
      <c r="J9" s="20">
        <v>12139763</v>
      </c>
      <c r="K9" s="20">
        <v>8430</v>
      </c>
      <c r="L9" s="20">
        <v>8209</v>
      </c>
      <c r="M9" s="20">
        <v>9689896</v>
      </c>
      <c r="N9" s="20">
        <v>9706535</v>
      </c>
      <c r="O9" s="20"/>
      <c r="P9" s="20"/>
      <c r="Q9" s="20"/>
      <c r="R9" s="20"/>
      <c r="S9" s="20"/>
      <c r="T9" s="20"/>
      <c r="U9" s="20"/>
      <c r="V9" s="20"/>
      <c r="W9" s="20">
        <v>21846298</v>
      </c>
      <c r="X9" s="20">
        <v>21507852</v>
      </c>
      <c r="Y9" s="20">
        <v>338446</v>
      </c>
      <c r="Z9" s="21">
        <v>1.573592751149673</v>
      </c>
      <c r="AA9" s="22">
        <v>43015704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-9673950</v>
      </c>
      <c r="D14" s="18"/>
      <c r="E14" s="19">
        <v>-24542304</v>
      </c>
      <c r="F14" s="20">
        <v>-24542304</v>
      </c>
      <c r="G14" s="20">
        <v>-607921</v>
      </c>
      <c r="H14" s="20">
        <v>-1186619</v>
      </c>
      <c r="I14" s="20">
        <v>-599049</v>
      </c>
      <c r="J14" s="20">
        <v>-2393589</v>
      </c>
      <c r="K14" s="20">
        <v>-563140</v>
      </c>
      <c r="L14" s="20">
        <v>-8714051</v>
      </c>
      <c r="M14" s="20">
        <v>-1162221</v>
      </c>
      <c r="N14" s="20">
        <v>-10439412</v>
      </c>
      <c r="O14" s="20"/>
      <c r="P14" s="20"/>
      <c r="Q14" s="20"/>
      <c r="R14" s="20"/>
      <c r="S14" s="20"/>
      <c r="T14" s="20"/>
      <c r="U14" s="20"/>
      <c r="V14" s="20"/>
      <c r="W14" s="20">
        <v>-12833001</v>
      </c>
      <c r="X14" s="20">
        <v>-12271152</v>
      </c>
      <c r="Y14" s="20">
        <v>-561849</v>
      </c>
      <c r="Z14" s="21">
        <v>4.5786165797636604</v>
      </c>
      <c r="AA14" s="22">
        <v>-24542304</v>
      </c>
    </row>
    <row r="15" spans="1:27" x14ac:dyDescent="0.25">
      <c r="A15" s="23" t="s">
        <v>43</v>
      </c>
      <c r="B15" s="17" t="s">
        <v>32</v>
      </c>
      <c r="C15" s="18">
        <v>-15523</v>
      </c>
      <c r="D15" s="18"/>
      <c r="E15" s="19">
        <v>-18000</v>
      </c>
      <c r="F15" s="20">
        <v>-18000</v>
      </c>
      <c r="G15" s="20">
        <v>-172</v>
      </c>
      <c r="H15" s="20">
        <v>-165</v>
      </c>
      <c r="I15" s="20">
        <v>-153</v>
      </c>
      <c r="J15" s="20">
        <v>-490</v>
      </c>
      <c r="K15" s="20">
        <v>-151</v>
      </c>
      <c r="L15" s="20">
        <v>-140</v>
      </c>
      <c r="M15" s="20">
        <v>-3185</v>
      </c>
      <c r="N15" s="20">
        <v>-3476</v>
      </c>
      <c r="O15" s="20"/>
      <c r="P15" s="20"/>
      <c r="Q15" s="20"/>
      <c r="R15" s="20"/>
      <c r="S15" s="20"/>
      <c r="T15" s="20"/>
      <c r="U15" s="20"/>
      <c r="V15" s="20"/>
      <c r="W15" s="20">
        <v>-3966</v>
      </c>
      <c r="X15" s="20">
        <v>-9000</v>
      </c>
      <c r="Y15" s="20">
        <v>5034</v>
      </c>
      <c r="Z15" s="21">
        <v>-55.933333333333337</v>
      </c>
      <c r="AA15" s="22">
        <v>-18000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43689312</v>
      </c>
      <c r="D17" s="26">
        <f>SUM(D6:D16)</f>
        <v>0</v>
      </c>
      <c r="E17" s="27">
        <f t="shared" si="0"/>
        <v>49380924</v>
      </c>
      <c r="F17" s="28">
        <f t="shared" si="0"/>
        <v>49380924</v>
      </c>
      <c r="G17" s="28">
        <f t="shared" si="0"/>
        <v>13295334</v>
      </c>
      <c r="H17" s="28">
        <f t="shared" si="0"/>
        <v>939733</v>
      </c>
      <c r="I17" s="28">
        <f t="shared" si="0"/>
        <v>1358038</v>
      </c>
      <c r="J17" s="28">
        <f t="shared" si="0"/>
        <v>15593105</v>
      </c>
      <c r="K17" s="28">
        <f t="shared" si="0"/>
        <v>1161940</v>
      </c>
      <c r="L17" s="28">
        <f t="shared" si="0"/>
        <v>-6851208</v>
      </c>
      <c r="M17" s="28">
        <f t="shared" si="0"/>
        <v>11062664</v>
      </c>
      <c r="N17" s="28">
        <f t="shared" si="0"/>
        <v>5373396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20966501</v>
      </c>
      <c r="X17" s="28">
        <f t="shared" si="0"/>
        <v>24690462</v>
      </c>
      <c r="Y17" s="28">
        <f t="shared" si="0"/>
        <v>-3723961</v>
      </c>
      <c r="Z17" s="29">
        <f>+IF(X17&lt;&gt;0,+(Y17/X17)*100,0)</f>
        <v>-15.082589382086088</v>
      </c>
      <c r="AA17" s="30">
        <f>SUM(AA6:AA16)</f>
        <v>49380924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43689312</v>
      </c>
      <c r="D38" s="32">
        <f>+D17+D27+D36</f>
        <v>0</v>
      </c>
      <c r="E38" s="33">
        <f t="shared" si="3"/>
        <v>49380924</v>
      </c>
      <c r="F38" s="2">
        <f t="shared" si="3"/>
        <v>49380924</v>
      </c>
      <c r="G38" s="2">
        <f t="shared" si="3"/>
        <v>13295334</v>
      </c>
      <c r="H38" s="2">
        <f t="shared" si="3"/>
        <v>939733</v>
      </c>
      <c r="I38" s="2">
        <f t="shared" si="3"/>
        <v>1358038</v>
      </c>
      <c r="J38" s="2">
        <f t="shared" si="3"/>
        <v>15593105</v>
      </c>
      <c r="K38" s="2">
        <f t="shared" si="3"/>
        <v>1161940</v>
      </c>
      <c r="L38" s="2">
        <f t="shared" si="3"/>
        <v>-6851208</v>
      </c>
      <c r="M38" s="2">
        <f t="shared" si="3"/>
        <v>11062664</v>
      </c>
      <c r="N38" s="2">
        <f t="shared" si="3"/>
        <v>5373396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20966501</v>
      </c>
      <c r="X38" s="2">
        <f t="shared" si="3"/>
        <v>24690462</v>
      </c>
      <c r="Y38" s="2">
        <f t="shared" si="3"/>
        <v>-3723961</v>
      </c>
      <c r="Z38" s="34">
        <f>+IF(X38&lt;&gt;0,+(Y38/X38)*100,0)</f>
        <v>-15.082589382086088</v>
      </c>
      <c r="AA38" s="35">
        <f>+AA17+AA27+AA36</f>
        <v>49380924</v>
      </c>
    </row>
    <row r="39" spans="1:27" x14ac:dyDescent="0.25">
      <c r="A39" s="23" t="s">
        <v>60</v>
      </c>
      <c r="B39" s="17"/>
      <c r="C39" s="32">
        <v>99599023</v>
      </c>
      <c r="D39" s="32"/>
      <c r="E39" s="33"/>
      <c r="F39" s="2"/>
      <c r="G39" s="2">
        <v>142992621</v>
      </c>
      <c r="H39" s="2">
        <f>+G40+H60</f>
        <v>156287955</v>
      </c>
      <c r="I39" s="2">
        <f>+H40+I60</f>
        <v>157227688</v>
      </c>
      <c r="J39" s="2">
        <f>+G39</f>
        <v>142992621</v>
      </c>
      <c r="K39" s="2">
        <f>+I40+K60</f>
        <v>158585726</v>
      </c>
      <c r="L39" s="2">
        <f>+K40+L60</f>
        <v>159747666</v>
      </c>
      <c r="M39" s="2">
        <f>+L40+M60</f>
        <v>152896458</v>
      </c>
      <c r="N39" s="2">
        <f>+K39</f>
        <v>158585726</v>
      </c>
      <c r="O39" s="2">
        <f>+M40+O60</f>
        <v>163959122</v>
      </c>
      <c r="P39" s="2">
        <f>+O40+P60</f>
        <v>163959122</v>
      </c>
      <c r="Q39" s="2">
        <f>+P40+Q60</f>
        <v>163959122</v>
      </c>
      <c r="R39" s="2">
        <f>+O39</f>
        <v>163959122</v>
      </c>
      <c r="S39" s="2">
        <f>+Q40+S60</f>
        <v>163959122</v>
      </c>
      <c r="T39" s="2">
        <f>+S40+T60</f>
        <v>163959122</v>
      </c>
      <c r="U39" s="2">
        <f>+T40+U60</f>
        <v>163959122</v>
      </c>
      <c r="V39" s="2">
        <f>+S39</f>
        <v>163959122</v>
      </c>
      <c r="W39" s="2">
        <f>+G39</f>
        <v>142992621</v>
      </c>
      <c r="X39" s="2"/>
      <c r="Y39" s="2">
        <f>+W39-X39</f>
        <v>142992621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143288335</v>
      </c>
      <c r="D40" s="43">
        <f t="shared" ref="D40:AA40" si="4">+D38+D39</f>
        <v>0</v>
      </c>
      <c r="E40" s="44">
        <f t="shared" si="4"/>
        <v>49380924</v>
      </c>
      <c r="F40" s="45">
        <f t="shared" si="4"/>
        <v>49380924</v>
      </c>
      <c r="G40" s="45">
        <f t="shared" si="4"/>
        <v>156287955</v>
      </c>
      <c r="H40" s="45">
        <f t="shared" si="4"/>
        <v>157227688</v>
      </c>
      <c r="I40" s="45">
        <f t="shared" si="4"/>
        <v>158585726</v>
      </c>
      <c r="J40" s="45">
        <f>+I40</f>
        <v>158585726</v>
      </c>
      <c r="K40" s="45">
        <f t="shared" si="4"/>
        <v>159747666</v>
      </c>
      <c r="L40" s="45">
        <f t="shared" si="4"/>
        <v>152896458</v>
      </c>
      <c r="M40" s="45">
        <f t="shared" si="4"/>
        <v>163959122</v>
      </c>
      <c r="N40" s="45">
        <f>+M40</f>
        <v>163959122</v>
      </c>
      <c r="O40" s="45">
        <f t="shared" si="4"/>
        <v>163959122</v>
      </c>
      <c r="P40" s="45">
        <f t="shared" si="4"/>
        <v>163959122</v>
      </c>
      <c r="Q40" s="45">
        <f t="shared" si="4"/>
        <v>163959122</v>
      </c>
      <c r="R40" s="45">
        <f>+Q40</f>
        <v>163959122</v>
      </c>
      <c r="S40" s="45">
        <f t="shared" si="4"/>
        <v>163959122</v>
      </c>
      <c r="T40" s="45">
        <f t="shared" si="4"/>
        <v>163959122</v>
      </c>
      <c r="U40" s="45">
        <f t="shared" si="4"/>
        <v>163959122</v>
      </c>
      <c r="V40" s="45">
        <f>+U40</f>
        <v>163959122</v>
      </c>
      <c r="W40" s="45">
        <f>+V40</f>
        <v>163959122</v>
      </c>
      <c r="X40" s="45">
        <f t="shared" si="4"/>
        <v>24690462</v>
      </c>
      <c r="Y40" s="45">
        <f t="shared" si="4"/>
        <v>139268660</v>
      </c>
      <c r="Z40" s="46">
        <f>+IF(X40&lt;&gt;0,+(Y40/X40)*100,0)</f>
        <v>564.05854212043505</v>
      </c>
      <c r="AA40" s="47">
        <f t="shared" si="4"/>
        <v>49380924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142992621</v>
      </c>
      <c r="J60">
        <v>142992621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18158251</v>
      </c>
      <c r="D7" s="18"/>
      <c r="E7" s="19">
        <v>57531164</v>
      </c>
      <c r="F7" s="20">
        <v>57531164</v>
      </c>
      <c r="G7" s="20">
        <v>427698</v>
      </c>
      <c r="H7" s="20">
        <v>1127458</v>
      </c>
      <c r="I7" s="20">
        <v>2312559</v>
      </c>
      <c r="J7" s="20">
        <v>3867715</v>
      </c>
      <c r="K7" s="20">
        <v>4055353</v>
      </c>
      <c r="L7" s="20">
        <v>2993350</v>
      </c>
      <c r="M7" s="20">
        <v>2993199</v>
      </c>
      <c r="N7" s="20">
        <v>10041902</v>
      </c>
      <c r="O7" s="20"/>
      <c r="P7" s="20"/>
      <c r="Q7" s="20"/>
      <c r="R7" s="20"/>
      <c r="S7" s="20"/>
      <c r="T7" s="20"/>
      <c r="U7" s="20"/>
      <c r="V7" s="20"/>
      <c r="W7" s="20">
        <v>13909617</v>
      </c>
      <c r="X7" s="20">
        <v>28765578</v>
      </c>
      <c r="Y7" s="20">
        <v>-14855961</v>
      </c>
      <c r="Z7" s="21">
        <v>-51.644924360636871</v>
      </c>
      <c r="AA7" s="22">
        <v>57531164</v>
      </c>
    </row>
    <row r="8" spans="1:27" x14ac:dyDescent="0.25">
      <c r="A8" s="23" t="s">
        <v>36</v>
      </c>
      <c r="B8" s="17" t="s">
        <v>32</v>
      </c>
      <c r="C8" s="18">
        <v>226334</v>
      </c>
      <c r="D8" s="18"/>
      <c r="E8" s="19">
        <v>-4819058</v>
      </c>
      <c r="F8" s="20">
        <v>-4819058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-2409528</v>
      </c>
      <c r="Y8" s="20">
        <v>2409528</v>
      </c>
      <c r="Z8" s="21">
        <v>-100</v>
      </c>
      <c r="AA8" s="22">
        <v>-4819058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529506</v>
      </c>
      <c r="D11" s="18"/>
      <c r="E11" s="19">
        <v>4803587</v>
      </c>
      <c r="F11" s="20">
        <v>4803587</v>
      </c>
      <c r="G11" s="20"/>
      <c r="H11" s="20">
        <v>712</v>
      </c>
      <c r="I11" s="20">
        <v>3185</v>
      </c>
      <c r="J11" s="20">
        <v>3897</v>
      </c>
      <c r="K11" s="20">
        <v>40004</v>
      </c>
      <c r="L11" s="20">
        <v>10383</v>
      </c>
      <c r="M11" s="20">
        <v>7645</v>
      </c>
      <c r="N11" s="20">
        <v>58032</v>
      </c>
      <c r="O11" s="20"/>
      <c r="P11" s="20"/>
      <c r="Q11" s="20"/>
      <c r="R11" s="20"/>
      <c r="S11" s="20"/>
      <c r="T11" s="20"/>
      <c r="U11" s="20"/>
      <c r="V11" s="20"/>
      <c r="W11" s="20">
        <v>61929</v>
      </c>
      <c r="X11" s="20">
        <v>2401794</v>
      </c>
      <c r="Y11" s="20">
        <v>-2339865</v>
      </c>
      <c r="Z11" s="21">
        <v>-97.421552389588783</v>
      </c>
      <c r="AA11" s="22">
        <v>4803587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-27739797</v>
      </c>
      <c r="F14" s="20">
        <v>-27739797</v>
      </c>
      <c r="G14" s="20">
        <v>-1547755</v>
      </c>
      <c r="H14" s="20">
        <v>-627519</v>
      </c>
      <c r="I14" s="20">
        <v>-169313</v>
      </c>
      <c r="J14" s="20">
        <v>-2344587</v>
      </c>
      <c r="K14" s="20">
        <v>-127344</v>
      </c>
      <c r="L14" s="20">
        <v>-1003922</v>
      </c>
      <c r="M14" s="20">
        <v>-77510</v>
      </c>
      <c r="N14" s="20">
        <v>-1208776</v>
      </c>
      <c r="O14" s="20"/>
      <c r="P14" s="20"/>
      <c r="Q14" s="20"/>
      <c r="R14" s="20"/>
      <c r="S14" s="20"/>
      <c r="T14" s="20"/>
      <c r="U14" s="20"/>
      <c r="V14" s="20"/>
      <c r="W14" s="20">
        <v>-3553363</v>
      </c>
      <c r="X14" s="20">
        <v>-13869852</v>
      </c>
      <c r="Y14" s="20">
        <v>10316489</v>
      </c>
      <c r="Z14" s="21">
        <v>-74.380671113145254</v>
      </c>
      <c r="AA14" s="22">
        <v>-27739797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18914091</v>
      </c>
      <c r="D17" s="26">
        <f>SUM(D6:D16)</f>
        <v>0</v>
      </c>
      <c r="E17" s="27">
        <f t="shared" si="0"/>
        <v>29775896</v>
      </c>
      <c r="F17" s="28">
        <f t="shared" si="0"/>
        <v>29775896</v>
      </c>
      <c r="G17" s="28">
        <f t="shared" si="0"/>
        <v>-1120057</v>
      </c>
      <c r="H17" s="28">
        <f t="shared" si="0"/>
        <v>500651</v>
      </c>
      <c r="I17" s="28">
        <f t="shared" si="0"/>
        <v>2146431</v>
      </c>
      <c r="J17" s="28">
        <f t="shared" si="0"/>
        <v>1527025</v>
      </c>
      <c r="K17" s="28">
        <f t="shared" si="0"/>
        <v>3968013</v>
      </c>
      <c r="L17" s="28">
        <f t="shared" si="0"/>
        <v>1999811</v>
      </c>
      <c r="M17" s="28">
        <f t="shared" si="0"/>
        <v>2923334</v>
      </c>
      <c r="N17" s="28">
        <f t="shared" si="0"/>
        <v>8891158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10418183</v>
      </c>
      <c r="X17" s="28">
        <f t="shared" si="0"/>
        <v>14887992</v>
      </c>
      <c r="Y17" s="28">
        <f t="shared" si="0"/>
        <v>-4469809</v>
      </c>
      <c r="Z17" s="29">
        <f>+IF(X17&lt;&gt;0,+(Y17/X17)*100,0)</f>
        <v>-30.022913768357746</v>
      </c>
      <c r="AA17" s="30">
        <f>SUM(AA6:AA16)</f>
        <v>29775896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-15837517</v>
      </c>
      <c r="D26" s="18"/>
      <c r="E26" s="19">
        <v>-5948713</v>
      </c>
      <c r="F26" s="20">
        <v>-5948713</v>
      </c>
      <c r="G26" s="20">
        <v>-3611420</v>
      </c>
      <c r="H26" s="20">
        <v>-2134792</v>
      </c>
      <c r="I26" s="20"/>
      <c r="J26" s="20">
        <v>-5746212</v>
      </c>
      <c r="K26" s="20">
        <v>-430478</v>
      </c>
      <c r="L26" s="20"/>
      <c r="M26" s="20"/>
      <c r="N26" s="20">
        <v>-430478</v>
      </c>
      <c r="O26" s="20"/>
      <c r="P26" s="20"/>
      <c r="Q26" s="20"/>
      <c r="R26" s="20"/>
      <c r="S26" s="20"/>
      <c r="T26" s="20"/>
      <c r="U26" s="20"/>
      <c r="V26" s="20"/>
      <c r="W26" s="20">
        <v>-6176690</v>
      </c>
      <c r="X26" s="20">
        <v>-2974356</v>
      </c>
      <c r="Y26" s="20">
        <v>-3202334</v>
      </c>
      <c r="Z26" s="21">
        <v>107.66478525099214</v>
      </c>
      <c r="AA26" s="22">
        <v>-5948713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-15837517</v>
      </c>
      <c r="D27" s="26">
        <f>SUM(D21:D26)</f>
        <v>0</v>
      </c>
      <c r="E27" s="27">
        <f t="shared" si="1"/>
        <v>-5948713</v>
      </c>
      <c r="F27" s="28">
        <f t="shared" si="1"/>
        <v>-5948713</v>
      </c>
      <c r="G27" s="28">
        <f t="shared" si="1"/>
        <v>-3611420</v>
      </c>
      <c r="H27" s="28">
        <f t="shared" si="1"/>
        <v>-2134792</v>
      </c>
      <c r="I27" s="28">
        <f t="shared" si="1"/>
        <v>0</v>
      </c>
      <c r="J27" s="28">
        <f t="shared" si="1"/>
        <v>-5746212</v>
      </c>
      <c r="K27" s="28">
        <f t="shared" si="1"/>
        <v>-430478</v>
      </c>
      <c r="L27" s="28">
        <f t="shared" si="1"/>
        <v>0</v>
      </c>
      <c r="M27" s="28">
        <f t="shared" si="1"/>
        <v>0</v>
      </c>
      <c r="N27" s="28">
        <f t="shared" si="1"/>
        <v>-430478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-6176690</v>
      </c>
      <c r="X27" s="28">
        <f t="shared" si="1"/>
        <v>-2974356</v>
      </c>
      <c r="Y27" s="28">
        <f t="shared" si="1"/>
        <v>-3202334</v>
      </c>
      <c r="Z27" s="29">
        <f>+IF(X27&lt;&gt;0,+(Y27/X27)*100,0)</f>
        <v>107.66478525099214</v>
      </c>
      <c r="AA27" s="30">
        <f>SUM(AA21:AA26)</f>
        <v>-5948713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-790</v>
      </c>
      <c r="I33" s="36">
        <v>-268</v>
      </c>
      <c r="J33" s="36">
        <v>-1058</v>
      </c>
      <c r="K33" s="20"/>
      <c r="L33" s="20">
        <v>-4</v>
      </c>
      <c r="M33" s="20">
        <v>-3024</v>
      </c>
      <c r="N33" s="20">
        <v>-3028</v>
      </c>
      <c r="O33" s="36"/>
      <c r="P33" s="36"/>
      <c r="Q33" s="36"/>
      <c r="R33" s="20"/>
      <c r="S33" s="20"/>
      <c r="T33" s="20"/>
      <c r="U33" s="20"/>
      <c r="V33" s="36"/>
      <c r="W33" s="36">
        <v>-4086</v>
      </c>
      <c r="X33" s="36"/>
      <c r="Y33" s="20">
        <v>-4086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-790</v>
      </c>
      <c r="I36" s="28">
        <f t="shared" si="2"/>
        <v>-268</v>
      </c>
      <c r="J36" s="28">
        <f t="shared" si="2"/>
        <v>-1058</v>
      </c>
      <c r="K36" s="28">
        <f t="shared" si="2"/>
        <v>0</v>
      </c>
      <c r="L36" s="28">
        <f t="shared" si="2"/>
        <v>-4</v>
      </c>
      <c r="M36" s="28">
        <f t="shared" si="2"/>
        <v>-3024</v>
      </c>
      <c r="N36" s="28">
        <f t="shared" si="2"/>
        <v>-3028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-4086</v>
      </c>
      <c r="X36" s="28">
        <f t="shared" si="2"/>
        <v>0</v>
      </c>
      <c r="Y36" s="28">
        <f t="shared" si="2"/>
        <v>-4086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3076574</v>
      </c>
      <c r="D38" s="32">
        <f>+D17+D27+D36</f>
        <v>0</v>
      </c>
      <c r="E38" s="33">
        <f t="shared" si="3"/>
        <v>23827183</v>
      </c>
      <c r="F38" s="2">
        <f t="shared" si="3"/>
        <v>23827183</v>
      </c>
      <c r="G38" s="2">
        <f t="shared" si="3"/>
        <v>-4731477</v>
      </c>
      <c r="H38" s="2">
        <f t="shared" si="3"/>
        <v>-1634931</v>
      </c>
      <c r="I38" s="2">
        <f t="shared" si="3"/>
        <v>2146163</v>
      </c>
      <c r="J38" s="2">
        <f t="shared" si="3"/>
        <v>-4220245</v>
      </c>
      <c r="K38" s="2">
        <f t="shared" si="3"/>
        <v>3537535</v>
      </c>
      <c r="L38" s="2">
        <f t="shared" si="3"/>
        <v>1999807</v>
      </c>
      <c r="M38" s="2">
        <f t="shared" si="3"/>
        <v>2920310</v>
      </c>
      <c r="N38" s="2">
        <f t="shared" si="3"/>
        <v>8457652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4237407</v>
      </c>
      <c r="X38" s="2">
        <f t="shared" si="3"/>
        <v>11913636</v>
      </c>
      <c r="Y38" s="2">
        <f t="shared" si="3"/>
        <v>-7676229</v>
      </c>
      <c r="Z38" s="34">
        <f>+IF(X38&lt;&gt;0,+(Y38/X38)*100,0)</f>
        <v>-64.432294221512223</v>
      </c>
      <c r="AA38" s="35">
        <f>+AA17+AA27+AA36</f>
        <v>23827183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-4731477</v>
      </c>
      <c r="I39" s="2">
        <f>+H40+I60</f>
        <v>-6366408</v>
      </c>
      <c r="J39" s="2">
        <f>+G39</f>
        <v>0</v>
      </c>
      <c r="K39" s="2">
        <f>+I40+K60</f>
        <v>-4220245</v>
      </c>
      <c r="L39" s="2">
        <f>+K40+L60</f>
        <v>-682710</v>
      </c>
      <c r="M39" s="2">
        <f>+L40+M60</f>
        <v>1317097</v>
      </c>
      <c r="N39" s="2">
        <f>+K39</f>
        <v>-4220245</v>
      </c>
      <c r="O39" s="2">
        <f>+M40+O60</f>
        <v>4237407</v>
      </c>
      <c r="P39" s="2">
        <f>+O40+P60</f>
        <v>4237407</v>
      </c>
      <c r="Q39" s="2">
        <f>+P40+Q60</f>
        <v>4237407</v>
      </c>
      <c r="R39" s="2">
        <f>+O39</f>
        <v>4237407</v>
      </c>
      <c r="S39" s="2">
        <f>+Q40+S60</f>
        <v>4237407</v>
      </c>
      <c r="T39" s="2">
        <f>+S40+T60</f>
        <v>4237407</v>
      </c>
      <c r="U39" s="2">
        <f>+T40+U60</f>
        <v>4237407</v>
      </c>
      <c r="V39" s="2">
        <f>+S39</f>
        <v>4237407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3076574</v>
      </c>
      <c r="D40" s="43">
        <f t="shared" ref="D40:AA40" si="4">+D38+D39</f>
        <v>0</v>
      </c>
      <c r="E40" s="44">
        <f t="shared" si="4"/>
        <v>23827183</v>
      </c>
      <c r="F40" s="45">
        <f t="shared" si="4"/>
        <v>23827183</v>
      </c>
      <c r="G40" s="45">
        <f t="shared" si="4"/>
        <v>-4731477</v>
      </c>
      <c r="H40" s="45">
        <f t="shared" si="4"/>
        <v>-6366408</v>
      </c>
      <c r="I40" s="45">
        <f t="shared" si="4"/>
        <v>-4220245</v>
      </c>
      <c r="J40" s="45">
        <f>+I40</f>
        <v>-4220245</v>
      </c>
      <c r="K40" s="45">
        <f t="shared" si="4"/>
        <v>-682710</v>
      </c>
      <c r="L40" s="45">
        <f t="shared" si="4"/>
        <v>1317097</v>
      </c>
      <c r="M40" s="45">
        <f t="shared" si="4"/>
        <v>4237407</v>
      </c>
      <c r="N40" s="45">
        <f>+M40</f>
        <v>4237407</v>
      </c>
      <c r="O40" s="45">
        <f t="shared" si="4"/>
        <v>4237407</v>
      </c>
      <c r="P40" s="45">
        <f t="shared" si="4"/>
        <v>4237407</v>
      </c>
      <c r="Q40" s="45">
        <f t="shared" si="4"/>
        <v>4237407</v>
      </c>
      <c r="R40" s="45">
        <f>+Q40</f>
        <v>4237407</v>
      </c>
      <c r="S40" s="45">
        <f t="shared" si="4"/>
        <v>4237407</v>
      </c>
      <c r="T40" s="45">
        <f t="shared" si="4"/>
        <v>4237407</v>
      </c>
      <c r="U40" s="45">
        <f t="shared" si="4"/>
        <v>4237407</v>
      </c>
      <c r="V40" s="45">
        <f>+U40</f>
        <v>4237407</v>
      </c>
      <c r="W40" s="45">
        <f>+V40</f>
        <v>4237407</v>
      </c>
      <c r="X40" s="45">
        <f t="shared" si="4"/>
        <v>11913636</v>
      </c>
      <c r="Y40" s="45">
        <f t="shared" si="4"/>
        <v>-7676229</v>
      </c>
      <c r="Z40" s="46">
        <f>+IF(X40&lt;&gt;0,+(Y40/X40)*100,0)</f>
        <v>-64.432294221512223</v>
      </c>
      <c r="AA40" s="47">
        <f t="shared" si="4"/>
        <v>23827183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11293827</v>
      </c>
      <c r="F7" s="20">
        <v>11293827</v>
      </c>
      <c r="G7" s="20">
        <v>86392</v>
      </c>
      <c r="H7" s="20">
        <v>233580</v>
      </c>
      <c r="I7" s="20">
        <v>407067</v>
      </c>
      <c r="J7" s="20">
        <v>727039</v>
      </c>
      <c r="K7" s="20">
        <v>86174</v>
      </c>
      <c r="L7" s="20">
        <v>288567</v>
      </c>
      <c r="M7" s="20"/>
      <c r="N7" s="20">
        <v>374741</v>
      </c>
      <c r="O7" s="20"/>
      <c r="P7" s="20"/>
      <c r="Q7" s="20"/>
      <c r="R7" s="20"/>
      <c r="S7" s="20"/>
      <c r="T7" s="20"/>
      <c r="U7" s="20"/>
      <c r="V7" s="20"/>
      <c r="W7" s="20">
        <v>1101780</v>
      </c>
      <c r="X7" s="20">
        <v>5646912</v>
      </c>
      <c r="Y7" s="20">
        <v>-4545132</v>
      </c>
      <c r="Z7" s="21">
        <v>-80.488805208935432</v>
      </c>
      <c r="AA7" s="22">
        <v>11293827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-3084429</v>
      </c>
      <c r="D14" s="18"/>
      <c r="E14" s="19">
        <v>-6085444</v>
      </c>
      <c r="F14" s="20">
        <v>-6085444</v>
      </c>
      <c r="G14" s="20">
        <v>-458945</v>
      </c>
      <c r="H14" s="20">
        <v>-474819</v>
      </c>
      <c r="I14" s="20">
        <v>-640749</v>
      </c>
      <c r="J14" s="20">
        <v>-1574513</v>
      </c>
      <c r="K14" s="20">
        <v>-680943</v>
      </c>
      <c r="L14" s="20">
        <v>-307949</v>
      </c>
      <c r="M14" s="20"/>
      <c r="N14" s="20">
        <v>-988892</v>
      </c>
      <c r="O14" s="20"/>
      <c r="P14" s="20"/>
      <c r="Q14" s="20"/>
      <c r="R14" s="20"/>
      <c r="S14" s="20"/>
      <c r="T14" s="20"/>
      <c r="U14" s="20"/>
      <c r="V14" s="20"/>
      <c r="W14" s="20">
        <v>-2563405</v>
      </c>
      <c r="X14" s="20">
        <v>-3042726</v>
      </c>
      <c r="Y14" s="20">
        <v>479321</v>
      </c>
      <c r="Z14" s="21">
        <v>-15.753012265974656</v>
      </c>
      <c r="AA14" s="22">
        <v>-6085444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-3084429</v>
      </c>
      <c r="D17" s="26">
        <f>SUM(D6:D16)</f>
        <v>0</v>
      </c>
      <c r="E17" s="27">
        <f t="shared" si="0"/>
        <v>5208383</v>
      </c>
      <c r="F17" s="28">
        <f t="shared" si="0"/>
        <v>5208383</v>
      </c>
      <c r="G17" s="28">
        <f t="shared" si="0"/>
        <v>-372553</v>
      </c>
      <c r="H17" s="28">
        <f t="shared" si="0"/>
        <v>-241239</v>
      </c>
      <c r="I17" s="28">
        <f t="shared" si="0"/>
        <v>-233682</v>
      </c>
      <c r="J17" s="28">
        <f t="shared" si="0"/>
        <v>-847474</v>
      </c>
      <c r="K17" s="28">
        <f t="shared" si="0"/>
        <v>-594769</v>
      </c>
      <c r="L17" s="28">
        <f t="shared" si="0"/>
        <v>-19382</v>
      </c>
      <c r="M17" s="28">
        <f t="shared" si="0"/>
        <v>0</v>
      </c>
      <c r="N17" s="28">
        <f t="shared" si="0"/>
        <v>-614151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-1461625</v>
      </c>
      <c r="X17" s="28">
        <f t="shared" si="0"/>
        <v>2604186</v>
      </c>
      <c r="Y17" s="28">
        <f t="shared" si="0"/>
        <v>-4065811</v>
      </c>
      <c r="Z17" s="29">
        <f>+IF(X17&lt;&gt;0,+(Y17/X17)*100,0)</f>
        <v>-156.12598332069982</v>
      </c>
      <c r="AA17" s="30">
        <f>SUM(AA6:AA16)</f>
        <v>5208383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-920000</v>
      </c>
      <c r="F26" s="20">
        <v>-920000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-459996</v>
      </c>
      <c r="Y26" s="20">
        <v>459996</v>
      </c>
      <c r="Z26" s="21">
        <v>-100</v>
      </c>
      <c r="AA26" s="22">
        <v>-920000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-920000</v>
      </c>
      <c r="F27" s="28">
        <f t="shared" si="1"/>
        <v>-920000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-459996</v>
      </c>
      <c r="Y27" s="28">
        <f t="shared" si="1"/>
        <v>459996</v>
      </c>
      <c r="Z27" s="29">
        <f>+IF(X27&lt;&gt;0,+(Y27/X27)*100,0)</f>
        <v>-100</v>
      </c>
      <c r="AA27" s="30">
        <f>SUM(AA21:AA26)</f>
        <v>-920000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-3084429</v>
      </c>
      <c r="D38" s="32">
        <f>+D17+D27+D36</f>
        <v>0</v>
      </c>
      <c r="E38" s="33">
        <f t="shared" si="3"/>
        <v>4288383</v>
      </c>
      <c r="F38" s="2">
        <f t="shared" si="3"/>
        <v>4288383</v>
      </c>
      <c r="G38" s="2">
        <f t="shared" si="3"/>
        <v>-372553</v>
      </c>
      <c r="H38" s="2">
        <f t="shared" si="3"/>
        <v>-241239</v>
      </c>
      <c r="I38" s="2">
        <f t="shared" si="3"/>
        <v>-233682</v>
      </c>
      <c r="J38" s="2">
        <f t="shared" si="3"/>
        <v>-847474</v>
      </c>
      <c r="K38" s="2">
        <f t="shared" si="3"/>
        <v>-594769</v>
      </c>
      <c r="L38" s="2">
        <f t="shared" si="3"/>
        <v>-19382</v>
      </c>
      <c r="M38" s="2">
        <f t="shared" si="3"/>
        <v>0</v>
      </c>
      <c r="N38" s="2">
        <f t="shared" si="3"/>
        <v>-614151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-1461625</v>
      </c>
      <c r="X38" s="2">
        <f t="shared" si="3"/>
        <v>2144190</v>
      </c>
      <c r="Y38" s="2">
        <f t="shared" si="3"/>
        <v>-3605815</v>
      </c>
      <c r="Z38" s="34">
        <f>+IF(X38&lt;&gt;0,+(Y38/X38)*100,0)</f>
        <v>-168.16676693763145</v>
      </c>
      <c r="AA38" s="35">
        <f>+AA17+AA27+AA36</f>
        <v>4288383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-372553</v>
      </c>
      <c r="I39" s="2">
        <f>+H40+I60</f>
        <v>-613792</v>
      </c>
      <c r="J39" s="2">
        <f>+G39</f>
        <v>0</v>
      </c>
      <c r="K39" s="2">
        <f>+I40+K60</f>
        <v>-847474</v>
      </c>
      <c r="L39" s="2">
        <f>+K40+L60</f>
        <v>-1442243</v>
      </c>
      <c r="M39" s="2">
        <f>+L40+M60</f>
        <v>-1461625</v>
      </c>
      <c r="N39" s="2">
        <f>+K39</f>
        <v>-847474</v>
      </c>
      <c r="O39" s="2">
        <f>+M40+O60</f>
        <v>-1461625</v>
      </c>
      <c r="P39" s="2">
        <f>+O40+P60</f>
        <v>-1461625</v>
      </c>
      <c r="Q39" s="2">
        <f>+P40+Q60</f>
        <v>-1461625</v>
      </c>
      <c r="R39" s="2">
        <f>+O39</f>
        <v>-1461625</v>
      </c>
      <c r="S39" s="2">
        <f>+Q40+S60</f>
        <v>-1461625</v>
      </c>
      <c r="T39" s="2">
        <f>+S40+T60</f>
        <v>-1461625</v>
      </c>
      <c r="U39" s="2">
        <f>+T40+U60</f>
        <v>-1461625</v>
      </c>
      <c r="V39" s="2">
        <f>+S39</f>
        <v>-1461625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-3084429</v>
      </c>
      <c r="D40" s="43">
        <f t="shared" ref="D40:AA40" si="4">+D38+D39</f>
        <v>0</v>
      </c>
      <c r="E40" s="44">
        <f t="shared" si="4"/>
        <v>4288383</v>
      </c>
      <c r="F40" s="45">
        <f t="shared" si="4"/>
        <v>4288383</v>
      </c>
      <c r="G40" s="45">
        <f t="shared" si="4"/>
        <v>-372553</v>
      </c>
      <c r="H40" s="45">
        <f t="shared" si="4"/>
        <v>-613792</v>
      </c>
      <c r="I40" s="45">
        <f t="shared" si="4"/>
        <v>-847474</v>
      </c>
      <c r="J40" s="45">
        <f>+I40</f>
        <v>-847474</v>
      </c>
      <c r="K40" s="45">
        <f t="shared" si="4"/>
        <v>-1442243</v>
      </c>
      <c r="L40" s="45">
        <f t="shared" si="4"/>
        <v>-1461625</v>
      </c>
      <c r="M40" s="45">
        <f t="shared" si="4"/>
        <v>-1461625</v>
      </c>
      <c r="N40" s="45">
        <f>+M40</f>
        <v>-1461625</v>
      </c>
      <c r="O40" s="45">
        <f t="shared" si="4"/>
        <v>-1461625</v>
      </c>
      <c r="P40" s="45">
        <f t="shared" si="4"/>
        <v>-1461625</v>
      </c>
      <c r="Q40" s="45">
        <f t="shared" si="4"/>
        <v>-1461625</v>
      </c>
      <c r="R40" s="45">
        <f>+Q40</f>
        <v>-1461625</v>
      </c>
      <c r="S40" s="45">
        <f t="shared" si="4"/>
        <v>-1461625</v>
      </c>
      <c r="T40" s="45">
        <f t="shared" si="4"/>
        <v>-1461625</v>
      </c>
      <c r="U40" s="45">
        <f t="shared" si="4"/>
        <v>-1461625</v>
      </c>
      <c r="V40" s="45">
        <f>+U40</f>
        <v>-1461625</v>
      </c>
      <c r="W40" s="45">
        <f>+V40</f>
        <v>-1461625</v>
      </c>
      <c r="X40" s="45">
        <f t="shared" si="4"/>
        <v>2144190</v>
      </c>
      <c r="Y40" s="45">
        <f t="shared" si="4"/>
        <v>-3605815</v>
      </c>
      <c r="Z40" s="46">
        <f>+IF(X40&lt;&gt;0,+(Y40/X40)*100,0)</f>
        <v>-168.16676693763145</v>
      </c>
      <c r="AA40" s="47">
        <f t="shared" si="4"/>
        <v>4288383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17588489</v>
      </c>
      <c r="F7" s="20">
        <v>17588489</v>
      </c>
      <c r="G7" s="20">
        <v>1461</v>
      </c>
      <c r="H7" s="20">
        <v>1031</v>
      </c>
      <c r="I7" s="20">
        <v>1087</v>
      </c>
      <c r="J7" s="20">
        <v>3579</v>
      </c>
      <c r="K7" s="20">
        <v>544</v>
      </c>
      <c r="L7" s="20">
        <v>1031</v>
      </c>
      <c r="M7" s="20">
        <v>816</v>
      </c>
      <c r="N7" s="20">
        <v>2391</v>
      </c>
      <c r="O7" s="20"/>
      <c r="P7" s="20"/>
      <c r="Q7" s="20"/>
      <c r="R7" s="20"/>
      <c r="S7" s="20"/>
      <c r="T7" s="20"/>
      <c r="U7" s="20"/>
      <c r="V7" s="20"/>
      <c r="W7" s="20">
        <v>5970</v>
      </c>
      <c r="X7" s="20">
        <v>8794248</v>
      </c>
      <c r="Y7" s="20">
        <v>-8788278</v>
      </c>
      <c r="Z7" s="21">
        <v>-99.932114718620625</v>
      </c>
      <c r="AA7" s="22">
        <v>17588489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8872002</v>
      </c>
      <c r="Y9" s="20">
        <v>-8872002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22696000</v>
      </c>
      <c r="F10" s="20">
        <v>22696000</v>
      </c>
      <c r="G10" s="20">
        <v>6426000</v>
      </c>
      <c r="H10" s="20"/>
      <c r="I10" s="20"/>
      <c r="J10" s="20">
        <v>6426000</v>
      </c>
      <c r="K10" s="20">
        <v>3000000</v>
      </c>
      <c r="L10" s="20"/>
      <c r="M10" s="20">
        <v>3574000</v>
      </c>
      <c r="N10" s="20">
        <v>6574000</v>
      </c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11347998</v>
      </c>
      <c r="Y10" s="20">
        <v>1652002</v>
      </c>
      <c r="Z10" s="21">
        <v>14.557651490597726</v>
      </c>
      <c r="AA10" s="22">
        <v>22696000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-11485106</v>
      </c>
      <c r="D14" s="18"/>
      <c r="E14" s="19">
        <v>-8679012</v>
      </c>
      <c r="F14" s="20">
        <v>-8679012</v>
      </c>
      <c r="G14" s="20">
        <v>-1090708</v>
      </c>
      <c r="H14" s="20">
        <v>-1288277</v>
      </c>
      <c r="I14" s="20">
        <v>-1270994</v>
      </c>
      <c r="J14" s="20">
        <v>-3649979</v>
      </c>
      <c r="K14" s="20">
        <v>-1198706</v>
      </c>
      <c r="L14" s="20">
        <v>-1334058</v>
      </c>
      <c r="M14" s="20">
        <v>-1275202</v>
      </c>
      <c r="N14" s="20">
        <v>-3807966</v>
      </c>
      <c r="O14" s="20"/>
      <c r="P14" s="20"/>
      <c r="Q14" s="20"/>
      <c r="R14" s="20"/>
      <c r="S14" s="20"/>
      <c r="T14" s="20"/>
      <c r="U14" s="20"/>
      <c r="V14" s="20"/>
      <c r="W14" s="20">
        <v>-7457945</v>
      </c>
      <c r="X14" s="20">
        <v>-4339506</v>
      </c>
      <c r="Y14" s="20">
        <v>-3118439</v>
      </c>
      <c r="Z14" s="21">
        <v>71.8616128195237</v>
      </c>
      <c r="AA14" s="22">
        <v>-8679012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-11485106</v>
      </c>
      <c r="D17" s="26">
        <f>SUM(D6:D16)</f>
        <v>0</v>
      </c>
      <c r="E17" s="27">
        <f t="shared" si="0"/>
        <v>49349477</v>
      </c>
      <c r="F17" s="28">
        <f t="shared" si="0"/>
        <v>49349477</v>
      </c>
      <c r="G17" s="28">
        <f t="shared" si="0"/>
        <v>5336753</v>
      </c>
      <c r="H17" s="28">
        <f t="shared" si="0"/>
        <v>-1287246</v>
      </c>
      <c r="I17" s="28">
        <f t="shared" si="0"/>
        <v>-1269907</v>
      </c>
      <c r="J17" s="28">
        <f t="shared" si="0"/>
        <v>2779600</v>
      </c>
      <c r="K17" s="28">
        <f t="shared" si="0"/>
        <v>1801838</v>
      </c>
      <c r="L17" s="28">
        <f t="shared" si="0"/>
        <v>-1333027</v>
      </c>
      <c r="M17" s="28">
        <f t="shared" si="0"/>
        <v>2299614</v>
      </c>
      <c r="N17" s="28">
        <f t="shared" si="0"/>
        <v>2768425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5548025</v>
      </c>
      <c r="X17" s="28">
        <f t="shared" si="0"/>
        <v>24674742</v>
      </c>
      <c r="Y17" s="28">
        <f t="shared" si="0"/>
        <v>-19126717</v>
      </c>
      <c r="Z17" s="29">
        <f>+IF(X17&lt;&gt;0,+(Y17/X17)*100,0)</f>
        <v>-77.515367739204734</v>
      </c>
      <c r="AA17" s="30">
        <f>SUM(AA6:AA16)</f>
        <v>49349477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372010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-61314648</v>
      </c>
      <c r="F26" s="20">
        <v>-61314648</v>
      </c>
      <c r="G26" s="20">
        <v>-1760712</v>
      </c>
      <c r="H26" s="20">
        <v>-2660159</v>
      </c>
      <c r="I26" s="20">
        <v>-1745990</v>
      </c>
      <c r="J26" s="20">
        <v>-6166861</v>
      </c>
      <c r="K26" s="20">
        <v>-94149</v>
      </c>
      <c r="L26" s="20">
        <v>-2170362</v>
      </c>
      <c r="M26" s="20">
        <v>-6834540</v>
      </c>
      <c r="N26" s="20">
        <v>-9099051</v>
      </c>
      <c r="O26" s="20"/>
      <c r="P26" s="20"/>
      <c r="Q26" s="20"/>
      <c r="R26" s="20"/>
      <c r="S26" s="20"/>
      <c r="T26" s="20"/>
      <c r="U26" s="20"/>
      <c r="V26" s="20"/>
      <c r="W26" s="20">
        <v>-15265912</v>
      </c>
      <c r="X26" s="20">
        <v>-30657324</v>
      </c>
      <c r="Y26" s="20">
        <v>15391412</v>
      </c>
      <c r="Z26" s="21">
        <v>-50.204681922009897</v>
      </c>
      <c r="AA26" s="22">
        <v>-61314648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372010</v>
      </c>
      <c r="D27" s="26">
        <f>SUM(D21:D26)</f>
        <v>0</v>
      </c>
      <c r="E27" s="27">
        <f t="shared" si="1"/>
        <v>-61314648</v>
      </c>
      <c r="F27" s="28">
        <f t="shared" si="1"/>
        <v>-61314648</v>
      </c>
      <c r="G27" s="28">
        <f t="shared" si="1"/>
        <v>-1760712</v>
      </c>
      <c r="H27" s="28">
        <f t="shared" si="1"/>
        <v>-2660159</v>
      </c>
      <c r="I27" s="28">
        <f t="shared" si="1"/>
        <v>-1745990</v>
      </c>
      <c r="J27" s="28">
        <f t="shared" si="1"/>
        <v>-6166861</v>
      </c>
      <c r="K27" s="28">
        <f t="shared" si="1"/>
        <v>-94149</v>
      </c>
      <c r="L27" s="28">
        <f t="shared" si="1"/>
        <v>-2170362</v>
      </c>
      <c r="M27" s="28">
        <f t="shared" si="1"/>
        <v>-6834540</v>
      </c>
      <c r="N27" s="28">
        <f t="shared" si="1"/>
        <v>-9099051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-15265912</v>
      </c>
      <c r="X27" s="28">
        <f t="shared" si="1"/>
        <v>-30657324</v>
      </c>
      <c r="Y27" s="28">
        <f t="shared" si="1"/>
        <v>15391412</v>
      </c>
      <c r="Z27" s="29">
        <f>+IF(X27&lt;&gt;0,+(Y27/X27)*100,0)</f>
        <v>-50.204681922009897</v>
      </c>
      <c r="AA27" s="30">
        <f>SUM(AA21:AA26)</f>
        <v>-61314648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-11113096</v>
      </c>
      <c r="D38" s="32">
        <f>+D17+D27+D36</f>
        <v>0</v>
      </c>
      <c r="E38" s="33">
        <f t="shared" si="3"/>
        <v>-11965171</v>
      </c>
      <c r="F38" s="2">
        <f t="shared" si="3"/>
        <v>-11965171</v>
      </c>
      <c r="G38" s="2">
        <f t="shared" si="3"/>
        <v>3576041</v>
      </c>
      <c r="H38" s="2">
        <f t="shared" si="3"/>
        <v>-3947405</v>
      </c>
      <c r="I38" s="2">
        <f t="shared" si="3"/>
        <v>-3015897</v>
      </c>
      <c r="J38" s="2">
        <f t="shared" si="3"/>
        <v>-3387261</v>
      </c>
      <c r="K38" s="2">
        <f t="shared" si="3"/>
        <v>1707689</v>
      </c>
      <c r="L38" s="2">
        <f t="shared" si="3"/>
        <v>-3503389</v>
      </c>
      <c r="M38" s="2">
        <f t="shared" si="3"/>
        <v>-4534926</v>
      </c>
      <c r="N38" s="2">
        <f t="shared" si="3"/>
        <v>-6330626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-9717887</v>
      </c>
      <c r="X38" s="2">
        <f t="shared" si="3"/>
        <v>-5982582</v>
      </c>
      <c r="Y38" s="2">
        <f t="shared" si="3"/>
        <v>-3735305</v>
      </c>
      <c r="Z38" s="34">
        <f>+IF(X38&lt;&gt;0,+(Y38/X38)*100,0)</f>
        <v>62.436336016790072</v>
      </c>
      <c r="AA38" s="35">
        <f>+AA17+AA27+AA36</f>
        <v>-11965171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3576041</v>
      </c>
      <c r="I39" s="2">
        <f>+H40+I60</f>
        <v>-371364</v>
      </c>
      <c r="J39" s="2">
        <f>+G39</f>
        <v>0</v>
      </c>
      <c r="K39" s="2">
        <f>+I40+K60</f>
        <v>-3387261</v>
      </c>
      <c r="L39" s="2">
        <f>+K40+L60</f>
        <v>-1679572</v>
      </c>
      <c r="M39" s="2">
        <f>+L40+M60</f>
        <v>-5182961</v>
      </c>
      <c r="N39" s="2">
        <f>+K39</f>
        <v>-3387261</v>
      </c>
      <c r="O39" s="2">
        <f>+M40+O60</f>
        <v>-9717887</v>
      </c>
      <c r="P39" s="2">
        <f>+O40+P60</f>
        <v>-9717887</v>
      </c>
      <c r="Q39" s="2">
        <f>+P40+Q60</f>
        <v>-9717887</v>
      </c>
      <c r="R39" s="2">
        <f>+O39</f>
        <v>-9717887</v>
      </c>
      <c r="S39" s="2">
        <f>+Q40+S60</f>
        <v>-9717887</v>
      </c>
      <c r="T39" s="2">
        <f>+S40+T60</f>
        <v>-9717887</v>
      </c>
      <c r="U39" s="2">
        <f>+T40+U60</f>
        <v>-9717887</v>
      </c>
      <c r="V39" s="2">
        <f>+S39</f>
        <v>-9717887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-11113096</v>
      </c>
      <c r="D40" s="43">
        <f t="shared" ref="D40:AA40" si="4">+D38+D39</f>
        <v>0</v>
      </c>
      <c r="E40" s="44">
        <f t="shared" si="4"/>
        <v>-11965171</v>
      </c>
      <c r="F40" s="45">
        <f t="shared" si="4"/>
        <v>-11965171</v>
      </c>
      <c r="G40" s="45">
        <f t="shared" si="4"/>
        <v>3576041</v>
      </c>
      <c r="H40" s="45">
        <f t="shared" si="4"/>
        <v>-371364</v>
      </c>
      <c r="I40" s="45">
        <f t="shared" si="4"/>
        <v>-3387261</v>
      </c>
      <c r="J40" s="45">
        <f>+I40</f>
        <v>-3387261</v>
      </c>
      <c r="K40" s="45">
        <f t="shared" si="4"/>
        <v>-1679572</v>
      </c>
      <c r="L40" s="45">
        <f t="shared" si="4"/>
        <v>-5182961</v>
      </c>
      <c r="M40" s="45">
        <f t="shared" si="4"/>
        <v>-9717887</v>
      </c>
      <c r="N40" s="45">
        <f>+M40</f>
        <v>-9717887</v>
      </c>
      <c r="O40" s="45">
        <f t="shared" si="4"/>
        <v>-9717887</v>
      </c>
      <c r="P40" s="45">
        <f t="shared" si="4"/>
        <v>-9717887</v>
      </c>
      <c r="Q40" s="45">
        <f t="shared" si="4"/>
        <v>-9717887</v>
      </c>
      <c r="R40" s="45">
        <f>+Q40</f>
        <v>-9717887</v>
      </c>
      <c r="S40" s="45">
        <f t="shared" si="4"/>
        <v>-9717887</v>
      </c>
      <c r="T40" s="45">
        <f t="shared" si="4"/>
        <v>-9717887</v>
      </c>
      <c r="U40" s="45">
        <f t="shared" si="4"/>
        <v>-9717887</v>
      </c>
      <c r="V40" s="45">
        <f>+U40</f>
        <v>-9717887</v>
      </c>
      <c r="W40" s="45">
        <f>+V40</f>
        <v>-9717887</v>
      </c>
      <c r="X40" s="45">
        <f t="shared" si="4"/>
        <v>-5982582</v>
      </c>
      <c r="Y40" s="45">
        <f t="shared" si="4"/>
        <v>-3735305</v>
      </c>
      <c r="Z40" s="46">
        <f>+IF(X40&lt;&gt;0,+(Y40/X40)*100,0)</f>
        <v>62.436336016790072</v>
      </c>
      <c r="AA40" s="47">
        <f t="shared" si="4"/>
        <v>-11965171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922376</v>
      </c>
      <c r="D7" s="18"/>
      <c r="E7" s="19">
        <v>350474</v>
      </c>
      <c r="F7" s="20">
        <v>350474</v>
      </c>
      <c r="G7" s="20">
        <v>79165</v>
      </c>
      <c r="H7" s="20">
        <v>55897</v>
      </c>
      <c r="I7" s="20">
        <v>121614</v>
      </c>
      <c r="J7" s="20">
        <v>256676</v>
      </c>
      <c r="K7" s="20">
        <v>86959</v>
      </c>
      <c r="L7" s="20">
        <v>96635</v>
      </c>
      <c r="M7" s="20">
        <v>56923</v>
      </c>
      <c r="N7" s="20">
        <v>240517</v>
      </c>
      <c r="O7" s="20"/>
      <c r="P7" s="20"/>
      <c r="Q7" s="20"/>
      <c r="R7" s="20"/>
      <c r="S7" s="20"/>
      <c r="T7" s="20"/>
      <c r="U7" s="20"/>
      <c r="V7" s="20"/>
      <c r="W7" s="20">
        <v>497193</v>
      </c>
      <c r="X7" s="20">
        <v>175236</v>
      </c>
      <c r="Y7" s="20">
        <v>321957</v>
      </c>
      <c r="Z7" s="21">
        <v>183.72765870026706</v>
      </c>
      <c r="AA7" s="22">
        <v>350474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178628</v>
      </c>
      <c r="F11" s="20">
        <v>178628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89310</v>
      </c>
      <c r="Y11" s="20">
        <v>-89310</v>
      </c>
      <c r="Z11" s="21">
        <v>-100</v>
      </c>
      <c r="AA11" s="22">
        <v>178628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-710818</v>
      </c>
      <c r="F14" s="20">
        <v>-710818</v>
      </c>
      <c r="G14" s="20"/>
      <c r="H14" s="20"/>
      <c r="I14" s="20">
        <v>-47321</v>
      </c>
      <c r="J14" s="20">
        <v>-47321</v>
      </c>
      <c r="K14" s="20">
        <v>-80269</v>
      </c>
      <c r="L14" s="20">
        <v>-83388</v>
      </c>
      <c r="M14" s="20">
        <v>-91933</v>
      </c>
      <c r="N14" s="20">
        <v>-255590</v>
      </c>
      <c r="O14" s="20"/>
      <c r="P14" s="20"/>
      <c r="Q14" s="20"/>
      <c r="R14" s="20"/>
      <c r="S14" s="20"/>
      <c r="T14" s="20"/>
      <c r="U14" s="20"/>
      <c r="V14" s="20"/>
      <c r="W14" s="20">
        <v>-302911</v>
      </c>
      <c r="X14" s="20">
        <v>-355404</v>
      </c>
      <c r="Y14" s="20">
        <v>52493</v>
      </c>
      <c r="Z14" s="21">
        <v>-14.769951942015282</v>
      </c>
      <c r="AA14" s="22">
        <v>-710818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922376</v>
      </c>
      <c r="D17" s="26">
        <f>SUM(D6:D16)</f>
        <v>0</v>
      </c>
      <c r="E17" s="27">
        <f t="shared" si="0"/>
        <v>-181716</v>
      </c>
      <c r="F17" s="28">
        <f t="shared" si="0"/>
        <v>-181716</v>
      </c>
      <c r="G17" s="28">
        <f t="shared" si="0"/>
        <v>79165</v>
      </c>
      <c r="H17" s="28">
        <f t="shared" si="0"/>
        <v>55897</v>
      </c>
      <c r="I17" s="28">
        <f t="shared" si="0"/>
        <v>74293</v>
      </c>
      <c r="J17" s="28">
        <f t="shared" si="0"/>
        <v>209355</v>
      </c>
      <c r="K17" s="28">
        <f t="shared" si="0"/>
        <v>6690</v>
      </c>
      <c r="L17" s="28">
        <f t="shared" si="0"/>
        <v>13247</v>
      </c>
      <c r="M17" s="28">
        <f t="shared" si="0"/>
        <v>-35010</v>
      </c>
      <c r="N17" s="28">
        <f t="shared" si="0"/>
        <v>-15073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194282</v>
      </c>
      <c r="X17" s="28">
        <f t="shared" si="0"/>
        <v>-90858</v>
      </c>
      <c r="Y17" s="28">
        <f t="shared" si="0"/>
        <v>285140</v>
      </c>
      <c r="Z17" s="29">
        <f>+IF(X17&lt;&gt;0,+(Y17/X17)*100,0)</f>
        <v>-313.83037266944018</v>
      </c>
      <c r="AA17" s="30">
        <f>SUM(AA6:AA16)</f>
        <v>-181716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-925000</v>
      </c>
      <c r="F26" s="20">
        <v>-925000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-462498</v>
      </c>
      <c r="Y26" s="20">
        <v>462498</v>
      </c>
      <c r="Z26" s="21">
        <v>-100</v>
      </c>
      <c r="AA26" s="22">
        <v>-925000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-925000</v>
      </c>
      <c r="F27" s="28">
        <f t="shared" si="1"/>
        <v>-925000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-462498</v>
      </c>
      <c r="Y27" s="28">
        <f t="shared" si="1"/>
        <v>462498</v>
      </c>
      <c r="Z27" s="29">
        <f>+IF(X27&lt;&gt;0,+(Y27/X27)*100,0)</f>
        <v>-100</v>
      </c>
      <c r="AA27" s="30">
        <f>SUM(AA21:AA26)</f>
        <v>-925000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922376</v>
      </c>
      <c r="D38" s="32">
        <f>+D17+D27+D36</f>
        <v>0</v>
      </c>
      <c r="E38" s="33">
        <f t="shared" si="3"/>
        <v>-1106716</v>
      </c>
      <c r="F38" s="2">
        <f t="shared" si="3"/>
        <v>-1106716</v>
      </c>
      <c r="G38" s="2">
        <f t="shared" si="3"/>
        <v>79165</v>
      </c>
      <c r="H38" s="2">
        <f t="shared" si="3"/>
        <v>55897</v>
      </c>
      <c r="I38" s="2">
        <f t="shared" si="3"/>
        <v>74293</v>
      </c>
      <c r="J38" s="2">
        <f t="shared" si="3"/>
        <v>209355</v>
      </c>
      <c r="K38" s="2">
        <f t="shared" si="3"/>
        <v>6690</v>
      </c>
      <c r="L38" s="2">
        <f t="shared" si="3"/>
        <v>13247</v>
      </c>
      <c r="M38" s="2">
        <f t="shared" si="3"/>
        <v>-35010</v>
      </c>
      <c r="N38" s="2">
        <f t="shared" si="3"/>
        <v>-15073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194282</v>
      </c>
      <c r="X38" s="2">
        <f t="shared" si="3"/>
        <v>-553356</v>
      </c>
      <c r="Y38" s="2">
        <f t="shared" si="3"/>
        <v>747638</v>
      </c>
      <c r="Z38" s="34">
        <f>+IF(X38&lt;&gt;0,+(Y38/X38)*100,0)</f>
        <v>-135.10976658787473</v>
      </c>
      <c r="AA38" s="35">
        <f>+AA17+AA27+AA36</f>
        <v>-1106716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79165</v>
      </c>
      <c r="I39" s="2">
        <f>+H40+I60</f>
        <v>135062</v>
      </c>
      <c r="J39" s="2">
        <f>+G39</f>
        <v>0</v>
      </c>
      <c r="K39" s="2">
        <f>+I40+K60</f>
        <v>209355</v>
      </c>
      <c r="L39" s="2">
        <f>+K40+L60</f>
        <v>216045</v>
      </c>
      <c r="M39" s="2">
        <f>+L40+M60</f>
        <v>229292</v>
      </c>
      <c r="N39" s="2">
        <f>+K39</f>
        <v>209355</v>
      </c>
      <c r="O39" s="2">
        <f>+M40+O60</f>
        <v>194282</v>
      </c>
      <c r="P39" s="2">
        <f>+O40+P60</f>
        <v>194282</v>
      </c>
      <c r="Q39" s="2">
        <f>+P40+Q60</f>
        <v>194282</v>
      </c>
      <c r="R39" s="2">
        <f>+O39</f>
        <v>194282</v>
      </c>
      <c r="S39" s="2">
        <f>+Q40+S60</f>
        <v>194282</v>
      </c>
      <c r="T39" s="2">
        <f>+S40+T60</f>
        <v>194282</v>
      </c>
      <c r="U39" s="2">
        <f>+T40+U60</f>
        <v>194282</v>
      </c>
      <c r="V39" s="2">
        <f>+S39</f>
        <v>194282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922376</v>
      </c>
      <c r="D40" s="43">
        <f t="shared" ref="D40:AA40" si="4">+D38+D39</f>
        <v>0</v>
      </c>
      <c r="E40" s="44">
        <f t="shared" si="4"/>
        <v>-1106716</v>
      </c>
      <c r="F40" s="45">
        <f t="shared" si="4"/>
        <v>-1106716</v>
      </c>
      <c r="G40" s="45">
        <f t="shared" si="4"/>
        <v>79165</v>
      </c>
      <c r="H40" s="45">
        <f t="shared" si="4"/>
        <v>135062</v>
      </c>
      <c r="I40" s="45">
        <f t="shared" si="4"/>
        <v>209355</v>
      </c>
      <c r="J40" s="45">
        <f>+I40</f>
        <v>209355</v>
      </c>
      <c r="K40" s="45">
        <f t="shared" si="4"/>
        <v>216045</v>
      </c>
      <c r="L40" s="45">
        <f t="shared" si="4"/>
        <v>229292</v>
      </c>
      <c r="M40" s="45">
        <f t="shared" si="4"/>
        <v>194282</v>
      </c>
      <c r="N40" s="45">
        <f>+M40</f>
        <v>194282</v>
      </c>
      <c r="O40" s="45">
        <f t="shared" si="4"/>
        <v>194282</v>
      </c>
      <c r="P40" s="45">
        <f t="shared" si="4"/>
        <v>194282</v>
      </c>
      <c r="Q40" s="45">
        <f t="shared" si="4"/>
        <v>194282</v>
      </c>
      <c r="R40" s="45">
        <f>+Q40</f>
        <v>194282</v>
      </c>
      <c r="S40" s="45">
        <f t="shared" si="4"/>
        <v>194282</v>
      </c>
      <c r="T40" s="45">
        <f t="shared" si="4"/>
        <v>194282</v>
      </c>
      <c r="U40" s="45">
        <f t="shared" si="4"/>
        <v>194282</v>
      </c>
      <c r="V40" s="45">
        <f>+U40</f>
        <v>194282</v>
      </c>
      <c r="W40" s="45">
        <f>+V40</f>
        <v>194282</v>
      </c>
      <c r="X40" s="45">
        <f t="shared" si="4"/>
        <v>-553356</v>
      </c>
      <c r="Y40" s="45">
        <f t="shared" si="4"/>
        <v>747638</v>
      </c>
      <c r="Z40" s="46">
        <f>+IF(X40&lt;&gt;0,+(Y40/X40)*100,0)</f>
        <v>-135.10976658787473</v>
      </c>
      <c r="AA40" s="47">
        <f t="shared" si="4"/>
        <v>-1106716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3701317</v>
      </c>
      <c r="F7" s="20">
        <v>3701317</v>
      </c>
      <c r="G7" s="20">
        <v>60831</v>
      </c>
      <c r="H7" s="20">
        <v>278347</v>
      </c>
      <c r="I7" s="20">
        <v>229970</v>
      </c>
      <c r="J7" s="20">
        <v>569148</v>
      </c>
      <c r="K7" s="20">
        <v>266464</v>
      </c>
      <c r="L7" s="20">
        <v>276827</v>
      </c>
      <c r="M7" s="20">
        <v>289510</v>
      </c>
      <c r="N7" s="20">
        <v>832801</v>
      </c>
      <c r="O7" s="20"/>
      <c r="P7" s="20"/>
      <c r="Q7" s="20"/>
      <c r="R7" s="20"/>
      <c r="S7" s="20"/>
      <c r="T7" s="20"/>
      <c r="U7" s="20"/>
      <c r="V7" s="20"/>
      <c r="W7" s="20">
        <v>1401949</v>
      </c>
      <c r="X7" s="20">
        <v>1850658</v>
      </c>
      <c r="Y7" s="20">
        <v>-448709</v>
      </c>
      <c r="Z7" s="21">
        <v>-24.245916857679809</v>
      </c>
      <c r="AA7" s="22">
        <v>3701317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3284598</v>
      </c>
      <c r="Y9" s="20">
        <v>-3284598</v>
      </c>
      <c r="Z9" s="21">
        <v>-100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8847000</v>
      </c>
      <c r="F10" s="20">
        <v>8847000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4423500</v>
      </c>
      <c r="Y10" s="20">
        <v>-4423500</v>
      </c>
      <c r="Z10" s="21">
        <v>-100</v>
      </c>
      <c r="AA10" s="22">
        <v>8847000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-3208818</v>
      </c>
      <c r="F14" s="20">
        <v>-3208818</v>
      </c>
      <c r="G14" s="20">
        <v>-9016</v>
      </c>
      <c r="H14" s="20">
        <v>-67236</v>
      </c>
      <c r="I14" s="20">
        <v>-59551</v>
      </c>
      <c r="J14" s="20">
        <v>-135803</v>
      </c>
      <c r="K14" s="20">
        <v>-130583</v>
      </c>
      <c r="L14" s="20">
        <v>-306207</v>
      </c>
      <c r="M14" s="20">
        <v>-493011</v>
      </c>
      <c r="N14" s="20">
        <v>-929801</v>
      </c>
      <c r="O14" s="20"/>
      <c r="P14" s="20"/>
      <c r="Q14" s="20"/>
      <c r="R14" s="20"/>
      <c r="S14" s="20"/>
      <c r="T14" s="20"/>
      <c r="U14" s="20"/>
      <c r="V14" s="20"/>
      <c r="W14" s="20">
        <v>-1065604</v>
      </c>
      <c r="X14" s="20">
        <v>-1604412</v>
      </c>
      <c r="Y14" s="20">
        <v>538808</v>
      </c>
      <c r="Z14" s="21">
        <v>-33.582895166578162</v>
      </c>
      <c r="AA14" s="22">
        <v>-3208818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15908699</v>
      </c>
      <c r="F17" s="28">
        <f t="shared" si="0"/>
        <v>15908699</v>
      </c>
      <c r="G17" s="28">
        <f t="shared" si="0"/>
        <v>51815</v>
      </c>
      <c r="H17" s="28">
        <f t="shared" si="0"/>
        <v>211111</v>
      </c>
      <c r="I17" s="28">
        <f t="shared" si="0"/>
        <v>170419</v>
      </c>
      <c r="J17" s="28">
        <f t="shared" si="0"/>
        <v>433345</v>
      </c>
      <c r="K17" s="28">
        <f t="shared" si="0"/>
        <v>135881</v>
      </c>
      <c r="L17" s="28">
        <f t="shared" si="0"/>
        <v>-29380</v>
      </c>
      <c r="M17" s="28">
        <f t="shared" si="0"/>
        <v>-203501</v>
      </c>
      <c r="N17" s="28">
        <f t="shared" si="0"/>
        <v>-97000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336345</v>
      </c>
      <c r="X17" s="28">
        <f t="shared" si="0"/>
        <v>7954344</v>
      </c>
      <c r="Y17" s="28">
        <f t="shared" si="0"/>
        <v>-7617999</v>
      </c>
      <c r="Z17" s="29">
        <f>+IF(X17&lt;&gt;0,+(Y17/X17)*100,0)</f>
        <v>-95.771555768772387</v>
      </c>
      <c r="AA17" s="30">
        <f>SUM(AA6:AA16)</f>
        <v>15908699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-8847000</v>
      </c>
      <c r="F26" s="20">
        <v>-8847000</v>
      </c>
      <c r="G26" s="20"/>
      <c r="H26" s="20"/>
      <c r="I26" s="20"/>
      <c r="J26" s="20"/>
      <c r="K26" s="20">
        <v>-2000000</v>
      </c>
      <c r="L26" s="20">
        <v>-2740800</v>
      </c>
      <c r="M26" s="20">
        <v>-573518</v>
      </c>
      <c r="N26" s="20">
        <v>-5314318</v>
      </c>
      <c r="O26" s="20"/>
      <c r="P26" s="20"/>
      <c r="Q26" s="20"/>
      <c r="R26" s="20"/>
      <c r="S26" s="20"/>
      <c r="T26" s="20"/>
      <c r="U26" s="20"/>
      <c r="V26" s="20"/>
      <c r="W26" s="20">
        <v>-5314318</v>
      </c>
      <c r="X26" s="20">
        <v>-4423500</v>
      </c>
      <c r="Y26" s="20">
        <v>-890818</v>
      </c>
      <c r="Z26" s="21">
        <v>20.138306770656719</v>
      </c>
      <c r="AA26" s="22">
        <v>-8847000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-8847000</v>
      </c>
      <c r="F27" s="28">
        <f t="shared" si="1"/>
        <v>-8847000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-2000000</v>
      </c>
      <c r="L27" s="28">
        <f t="shared" si="1"/>
        <v>-2740800</v>
      </c>
      <c r="M27" s="28">
        <f t="shared" si="1"/>
        <v>-573518</v>
      </c>
      <c r="N27" s="28">
        <f t="shared" si="1"/>
        <v>-5314318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-5314318</v>
      </c>
      <c r="X27" s="28">
        <f t="shared" si="1"/>
        <v>-4423500</v>
      </c>
      <c r="Y27" s="28">
        <f t="shared" si="1"/>
        <v>-890818</v>
      </c>
      <c r="Z27" s="29">
        <f>+IF(X27&lt;&gt;0,+(Y27/X27)*100,0)</f>
        <v>20.138306770656719</v>
      </c>
      <c r="AA27" s="30">
        <f>SUM(AA21:AA26)</f>
        <v>-8847000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7061699</v>
      </c>
      <c r="F38" s="2">
        <f t="shared" si="3"/>
        <v>7061699</v>
      </c>
      <c r="G38" s="2">
        <f t="shared" si="3"/>
        <v>51815</v>
      </c>
      <c r="H38" s="2">
        <f t="shared" si="3"/>
        <v>211111</v>
      </c>
      <c r="I38" s="2">
        <f t="shared" si="3"/>
        <v>170419</v>
      </c>
      <c r="J38" s="2">
        <f t="shared" si="3"/>
        <v>433345</v>
      </c>
      <c r="K38" s="2">
        <f t="shared" si="3"/>
        <v>-1864119</v>
      </c>
      <c r="L38" s="2">
        <f t="shared" si="3"/>
        <v>-2770180</v>
      </c>
      <c r="M38" s="2">
        <f t="shared" si="3"/>
        <v>-777019</v>
      </c>
      <c r="N38" s="2">
        <f t="shared" si="3"/>
        <v>-5411318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-4977973</v>
      </c>
      <c r="X38" s="2">
        <f t="shared" si="3"/>
        <v>3530844</v>
      </c>
      <c r="Y38" s="2">
        <f t="shared" si="3"/>
        <v>-8508817</v>
      </c>
      <c r="Z38" s="34">
        <f>+IF(X38&lt;&gt;0,+(Y38/X38)*100,0)</f>
        <v>-240.98535647567553</v>
      </c>
      <c r="AA38" s="35">
        <f>+AA17+AA27+AA36</f>
        <v>7061699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51815</v>
      </c>
      <c r="I39" s="2">
        <f>+H40+I60</f>
        <v>262926</v>
      </c>
      <c r="J39" s="2">
        <f>+G39</f>
        <v>0</v>
      </c>
      <c r="K39" s="2">
        <f>+I40+K60</f>
        <v>433345</v>
      </c>
      <c r="L39" s="2">
        <f>+K40+L60</f>
        <v>-1430774</v>
      </c>
      <c r="M39" s="2">
        <f>+L40+M60</f>
        <v>-4200954</v>
      </c>
      <c r="N39" s="2">
        <f>+K39</f>
        <v>433345</v>
      </c>
      <c r="O39" s="2">
        <f>+M40+O60</f>
        <v>-4977973</v>
      </c>
      <c r="P39" s="2">
        <f>+O40+P60</f>
        <v>-4977973</v>
      </c>
      <c r="Q39" s="2">
        <f>+P40+Q60</f>
        <v>-4977973</v>
      </c>
      <c r="R39" s="2">
        <f>+O39</f>
        <v>-4977973</v>
      </c>
      <c r="S39" s="2">
        <f>+Q40+S60</f>
        <v>-4977973</v>
      </c>
      <c r="T39" s="2">
        <f>+S40+T60</f>
        <v>-4977973</v>
      </c>
      <c r="U39" s="2">
        <f>+T40+U60</f>
        <v>-4977973</v>
      </c>
      <c r="V39" s="2">
        <f>+S39</f>
        <v>-4977973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7061699</v>
      </c>
      <c r="F40" s="45">
        <f t="shared" si="4"/>
        <v>7061699</v>
      </c>
      <c r="G40" s="45">
        <f t="shared" si="4"/>
        <v>51815</v>
      </c>
      <c r="H40" s="45">
        <f t="shared" si="4"/>
        <v>262926</v>
      </c>
      <c r="I40" s="45">
        <f t="shared" si="4"/>
        <v>433345</v>
      </c>
      <c r="J40" s="45">
        <f>+I40</f>
        <v>433345</v>
      </c>
      <c r="K40" s="45">
        <f t="shared" si="4"/>
        <v>-1430774</v>
      </c>
      <c r="L40" s="45">
        <f t="shared" si="4"/>
        <v>-4200954</v>
      </c>
      <c r="M40" s="45">
        <f t="shared" si="4"/>
        <v>-4977973</v>
      </c>
      <c r="N40" s="45">
        <f>+M40</f>
        <v>-4977973</v>
      </c>
      <c r="O40" s="45">
        <f t="shared" si="4"/>
        <v>-4977973</v>
      </c>
      <c r="P40" s="45">
        <f t="shared" si="4"/>
        <v>-4977973</v>
      </c>
      <c r="Q40" s="45">
        <f t="shared" si="4"/>
        <v>-4977973</v>
      </c>
      <c r="R40" s="45">
        <f>+Q40</f>
        <v>-4977973</v>
      </c>
      <c r="S40" s="45">
        <f t="shared" si="4"/>
        <v>-4977973</v>
      </c>
      <c r="T40" s="45">
        <f t="shared" si="4"/>
        <v>-4977973</v>
      </c>
      <c r="U40" s="45">
        <f t="shared" si="4"/>
        <v>-4977973</v>
      </c>
      <c r="V40" s="45">
        <f>+U40</f>
        <v>-4977973</v>
      </c>
      <c r="W40" s="45">
        <f>+V40</f>
        <v>-4977973</v>
      </c>
      <c r="X40" s="45">
        <f t="shared" si="4"/>
        <v>3530844</v>
      </c>
      <c r="Y40" s="45">
        <f t="shared" si="4"/>
        <v>-8508817</v>
      </c>
      <c r="Z40" s="46">
        <f>+IF(X40&lt;&gt;0,+(Y40/X40)*100,0)</f>
        <v>-240.98535647567553</v>
      </c>
      <c r="AA40" s="47">
        <f t="shared" si="4"/>
        <v>7061699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-11928896</v>
      </c>
      <c r="F14" s="20">
        <v>-11928896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-5964446</v>
      </c>
      <c r="Y14" s="20">
        <v>5964446</v>
      </c>
      <c r="Z14" s="21">
        <v>-100</v>
      </c>
      <c r="AA14" s="22">
        <v>-11928896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-11928896</v>
      </c>
      <c r="F17" s="28">
        <f t="shared" si="0"/>
        <v>-11928896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-5964446</v>
      </c>
      <c r="Y17" s="28">
        <f t="shared" si="0"/>
        <v>5964446</v>
      </c>
      <c r="Z17" s="29">
        <f>+IF(X17&lt;&gt;0,+(Y17/X17)*100,0)</f>
        <v>-100</v>
      </c>
      <c r="AA17" s="30">
        <f>SUM(AA6:AA16)</f>
        <v>-11928896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-2858021</v>
      </c>
      <c r="I26" s="20">
        <v>-3626722</v>
      </c>
      <c r="J26" s="20">
        <v>-6484743</v>
      </c>
      <c r="K26" s="20"/>
      <c r="L26" s="20">
        <v>-2912714</v>
      </c>
      <c r="M26" s="20"/>
      <c r="N26" s="20">
        <v>-2912714</v>
      </c>
      <c r="O26" s="20"/>
      <c r="P26" s="20"/>
      <c r="Q26" s="20"/>
      <c r="R26" s="20"/>
      <c r="S26" s="20"/>
      <c r="T26" s="20"/>
      <c r="U26" s="20"/>
      <c r="V26" s="20"/>
      <c r="W26" s="20">
        <v>-9397457</v>
      </c>
      <c r="X26" s="20"/>
      <c r="Y26" s="20">
        <v>-9397457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-2858021</v>
      </c>
      <c r="I27" s="28">
        <f t="shared" si="1"/>
        <v>-3626722</v>
      </c>
      <c r="J27" s="28">
        <f t="shared" si="1"/>
        <v>-6484743</v>
      </c>
      <c r="K27" s="28">
        <f t="shared" si="1"/>
        <v>0</v>
      </c>
      <c r="L27" s="28">
        <f t="shared" si="1"/>
        <v>-2912714</v>
      </c>
      <c r="M27" s="28">
        <f t="shared" si="1"/>
        <v>0</v>
      </c>
      <c r="N27" s="28">
        <f t="shared" si="1"/>
        <v>-2912714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-9397457</v>
      </c>
      <c r="X27" s="28">
        <f t="shared" si="1"/>
        <v>0</v>
      </c>
      <c r="Y27" s="28">
        <f t="shared" si="1"/>
        <v>-9397457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-11928896</v>
      </c>
      <c r="F38" s="2">
        <f t="shared" si="3"/>
        <v>-11928896</v>
      </c>
      <c r="G38" s="2">
        <f t="shared" si="3"/>
        <v>0</v>
      </c>
      <c r="H38" s="2">
        <f t="shared" si="3"/>
        <v>-2858021</v>
      </c>
      <c r="I38" s="2">
        <f t="shared" si="3"/>
        <v>-3626722</v>
      </c>
      <c r="J38" s="2">
        <f t="shared" si="3"/>
        <v>-6484743</v>
      </c>
      <c r="K38" s="2">
        <f t="shared" si="3"/>
        <v>0</v>
      </c>
      <c r="L38" s="2">
        <f t="shared" si="3"/>
        <v>-2912714</v>
      </c>
      <c r="M38" s="2">
        <f t="shared" si="3"/>
        <v>0</v>
      </c>
      <c r="N38" s="2">
        <f t="shared" si="3"/>
        <v>-2912714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-9397457</v>
      </c>
      <c r="X38" s="2">
        <f t="shared" si="3"/>
        <v>-5964446</v>
      </c>
      <c r="Y38" s="2">
        <f t="shared" si="3"/>
        <v>-3433011</v>
      </c>
      <c r="Z38" s="34">
        <f>+IF(X38&lt;&gt;0,+(Y38/X38)*100,0)</f>
        <v>57.557919042271486</v>
      </c>
      <c r="AA38" s="35">
        <f>+AA17+AA27+AA36</f>
        <v>-11928896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-2858021</v>
      </c>
      <c r="J39" s="2">
        <f>+G39</f>
        <v>0</v>
      </c>
      <c r="K39" s="2">
        <f>+I40+K60</f>
        <v>-6484743</v>
      </c>
      <c r="L39" s="2">
        <f>+K40+L60</f>
        <v>-6484743</v>
      </c>
      <c r="M39" s="2">
        <f>+L40+M60</f>
        <v>-9397457</v>
      </c>
      <c r="N39" s="2">
        <f>+K39</f>
        <v>-6484743</v>
      </c>
      <c r="O39" s="2">
        <f>+M40+O60</f>
        <v>-9397457</v>
      </c>
      <c r="P39" s="2">
        <f>+O40+P60</f>
        <v>-9397457</v>
      </c>
      <c r="Q39" s="2">
        <f>+P40+Q60</f>
        <v>-9397457</v>
      </c>
      <c r="R39" s="2">
        <f>+O39</f>
        <v>-9397457</v>
      </c>
      <c r="S39" s="2">
        <f>+Q40+S60</f>
        <v>-9397457</v>
      </c>
      <c r="T39" s="2">
        <f>+S40+T60</f>
        <v>-9397457</v>
      </c>
      <c r="U39" s="2">
        <f>+T40+U60</f>
        <v>-9397457</v>
      </c>
      <c r="V39" s="2">
        <f>+S39</f>
        <v>-9397457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-11928896</v>
      </c>
      <c r="F40" s="45">
        <f t="shared" si="4"/>
        <v>-11928896</v>
      </c>
      <c r="G40" s="45">
        <f t="shared" si="4"/>
        <v>0</v>
      </c>
      <c r="H40" s="45">
        <f t="shared" si="4"/>
        <v>-2858021</v>
      </c>
      <c r="I40" s="45">
        <f t="shared" si="4"/>
        <v>-6484743</v>
      </c>
      <c r="J40" s="45">
        <f>+I40</f>
        <v>-6484743</v>
      </c>
      <c r="K40" s="45">
        <f t="shared" si="4"/>
        <v>-6484743</v>
      </c>
      <c r="L40" s="45">
        <f t="shared" si="4"/>
        <v>-9397457</v>
      </c>
      <c r="M40" s="45">
        <f t="shared" si="4"/>
        <v>-9397457</v>
      </c>
      <c r="N40" s="45">
        <f>+M40</f>
        <v>-9397457</v>
      </c>
      <c r="O40" s="45">
        <f t="shared" si="4"/>
        <v>-9397457</v>
      </c>
      <c r="P40" s="45">
        <f t="shared" si="4"/>
        <v>-9397457</v>
      </c>
      <c r="Q40" s="45">
        <f t="shared" si="4"/>
        <v>-9397457</v>
      </c>
      <c r="R40" s="45">
        <f>+Q40</f>
        <v>-9397457</v>
      </c>
      <c r="S40" s="45">
        <f t="shared" si="4"/>
        <v>-9397457</v>
      </c>
      <c r="T40" s="45">
        <f t="shared" si="4"/>
        <v>-9397457</v>
      </c>
      <c r="U40" s="45">
        <f t="shared" si="4"/>
        <v>-9397457</v>
      </c>
      <c r="V40" s="45">
        <f>+U40</f>
        <v>-9397457</v>
      </c>
      <c r="W40" s="45">
        <f>+V40</f>
        <v>-9397457</v>
      </c>
      <c r="X40" s="45">
        <f t="shared" si="4"/>
        <v>-5964446</v>
      </c>
      <c r="Y40" s="45">
        <f t="shared" si="4"/>
        <v>-3433011</v>
      </c>
      <c r="Z40" s="46">
        <f>+IF(X40&lt;&gt;0,+(Y40/X40)*100,0)</f>
        <v>57.557919042271486</v>
      </c>
      <c r="AA40" s="47">
        <f t="shared" si="4"/>
        <v>-11928896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6133699</v>
      </c>
      <c r="D7" s="18"/>
      <c r="E7" s="19">
        <v>10802890</v>
      </c>
      <c r="F7" s="20">
        <v>10802890</v>
      </c>
      <c r="G7" s="20">
        <v>465104</v>
      </c>
      <c r="H7" s="20">
        <v>434196</v>
      </c>
      <c r="I7" s="20">
        <v>493530</v>
      </c>
      <c r="J7" s="20">
        <v>1392830</v>
      </c>
      <c r="K7" s="20">
        <v>385664</v>
      </c>
      <c r="L7" s="20">
        <v>375480</v>
      </c>
      <c r="M7" s="20">
        <v>375352</v>
      </c>
      <c r="N7" s="20">
        <v>1136496</v>
      </c>
      <c r="O7" s="20"/>
      <c r="P7" s="20"/>
      <c r="Q7" s="20"/>
      <c r="R7" s="20"/>
      <c r="S7" s="20"/>
      <c r="T7" s="20"/>
      <c r="U7" s="20"/>
      <c r="V7" s="20"/>
      <c r="W7" s="20">
        <v>2529326</v>
      </c>
      <c r="X7" s="20">
        <v>5480648</v>
      </c>
      <c r="Y7" s="20">
        <v>-2951322</v>
      </c>
      <c r="Z7" s="21">
        <v>-53.849873226669544</v>
      </c>
      <c r="AA7" s="22">
        <v>10802890</v>
      </c>
    </row>
    <row r="8" spans="1:27" x14ac:dyDescent="0.25">
      <c r="A8" s="23" t="s">
        <v>36</v>
      </c>
      <c r="B8" s="17" t="s">
        <v>32</v>
      </c>
      <c r="C8" s="18">
        <v>788</v>
      </c>
      <c r="D8" s="18"/>
      <c r="E8" s="19">
        <v>6400</v>
      </c>
      <c r="F8" s="20">
        <v>6400</v>
      </c>
      <c r="G8" s="20"/>
      <c r="H8" s="20">
        <v>1779</v>
      </c>
      <c r="I8" s="20"/>
      <c r="J8" s="20">
        <v>1779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1779</v>
      </c>
      <c r="X8" s="20">
        <v>4501</v>
      </c>
      <c r="Y8" s="20">
        <v>-2722</v>
      </c>
      <c r="Z8" s="21">
        <v>-60.475449900022213</v>
      </c>
      <c r="AA8" s="22">
        <v>6400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2500000</v>
      </c>
      <c r="D10" s="18"/>
      <c r="E10" s="19">
        <v>15000000</v>
      </c>
      <c r="F10" s="20">
        <v>15000000</v>
      </c>
      <c r="G10" s="20">
        <v>3500000</v>
      </c>
      <c r="H10" s="20"/>
      <c r="I10" s="20"/>
      <c r="J10" s="20">
        <v>3500000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3500000</v>
      </c>
      <c r="X10" s="20">
        <v>14700000</v>
      </c>
      <c r="Y10" s="20">
        <v>-11200000</v>
      </c>
      <c r="Z10" s="21">
        <v>-76.19047619047619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>
        <v>116275</v>
      </c>
      <c r="D11" s="18"/>
      <c r="E11" s="19">
        <v>3309180</v>
      </c>
      <c r="F11" s="20">
        <v>3309180</v>
      </c>
      <c r="G11" s="20">
        <v>22933</v>
      </c>
      <c r="H11" s="20">
        <v>11767</v>
      </c>
      <c r="I11" s="20">
        <v>9150</v>
      </c>
      <c r="J11" s="20">
        <v>43850</v>
      </c>
      <c r="K11" s="20">
        <v>5632</v>
      </c>
      <c r="L11" s="20">
        <v>9589</v>
      </c>
      <c r="M11" s="20">
        <v>6784</v>
      </c>
      <c r="N11" s="20">
        <v>22005</v>
      </c>
      <c r="O11" s="20"/>
      <c r="P11" s="20"/>
      <c r="Q11" s="20"/>
      <c r="R11" s="20"/>
      <c r="S11" s="20"/>
      <c r="T11" s="20"/>
      <c r="U11" s="20"/>
      <c r="V11" s="20"/>
      <c r="W11" s="20">
        <v>65855</v>
      </c>
      <c r="X11" s="20">
        <v>1594844</v>
      </c>
      <c r="Y11" s="20">
        <v>-1528989</v>
      </c>
      <c r="Z11" s="21">
        <v>-95.870756011246243</v>
      </c>
      <c r="AA11" s="22">
        <v>3309180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-1338314</v>
      </c>
      <c r="D14" s="18"/>
      <c r="E14" s="19">
        <v>-7014600</v>
      </c>
      <c r="F14" s="20">
        <v>-7014600</v>
      </c>
      <c r="G14" s="20"/>
      <c r="H14" s="20">
        <v>-20569</v>
      </c>
      <c r="I14" s="20">
        <v>-71005</v>
      </c>
      <c r="J14" s="20">
        <v>-91574</v>
      </c>
      <c r="K14" s="20">
        <v>-26042</v>
      </c>
      <c r="L14" s="20">
        <v>-39207</v>
      </c>
      <c r="M14" s="20">
        <v>-106860</v>
      </c>
      <c r="N14" s="20">
        <v>-172109</v>
      </c>
      <c r="O14" s="20"/>
      <c r="P14" s="20"/>
      <c r="Q14" s="20"/>
      <c r="R14" s="20"/>
      <c r="S14" s="20"/>
      <c r="T14" s="20"/>
      <c r="U14" s="20"/>
      <c r="V14" s="20"/>
      <c r="W14" s="20">
        <v>-263683</v>
      </c>
      <c r="X14" s="20">
        <v>-3156796</v>
      </c>
      <c r="Y14" s="20">
        <v>2893113</v>
      </c>
      <c r="Z14" s="21">
        <v>-91.647132092159268</v>
      </c>
      <c r="AA14" s="22">
        <v>-7014600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7412448</v>
      </c>
      <c r="D17" s="26">
        <f>SUM(D6:D16)</f>
        <v>0</v>
      </c>
      <c r="E17" s="27">
        <f t="shared" si="0"/>
        <v>22103870</v>
      </c>
      <c r="F17" s="28">
        <f t="shared" si="0"/>
        <v>22103870</v>
      </c>
      <c r="G17" s="28">
        <f t="shared" si="0"/>
        <v>3988037</v>
      </c>
      <c r="H17" s="28">
        <f t="shared" si="0"/>
        <v>427173</v>
      </c>
      <c r="I17" s="28">
        <f t="shared" si="0"/>
        <v>431675</v>
      </c>
      <c r="J17" s="28">
        <f t="shared" si="0"/>
        <v>4846885</v>
      </c>
      <c r="K17" s="28">
        <f t="shared" si="0"/>
        <v>365254</v>
      </c>
      <c r="L17" s="28">
        <f t="shared" si="0"/>
        <v>345862</v>
      </c>
      <c r="M17" s="28">
        <f t="shared" si="0"/>
        <v>275276</v>
      </c>
      <c r="N17" s="28">
        <f t="shared" si="0"/>
        <v>986392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5833277</v>
      </c>
      <c r="X17" s="28">
        <f t="shared" si="0"/>
        <v>18623197</v>
      </c>
      <c r="Y17" s="28">
        <f t="shared" si="0"/>
        <v>-12789920</v>
      </c>
      <c r="Z17" s="29">
        <f>+IF(X17&lt;&gt;0,+(Y17/X17)*100,0)</f>
        <v>-68.677359746556945</v>
      </c>
      <c r="AA17" s="30">
        <f>SUM(AA6:AA16)</f>
        <v>22103870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-1396678</v>
      </c>
      <c r="D26" s="18"/>
      <c r="E26" s="19">
        <v>-12432650</v>
      </c>
      <c r="F26" s="20">
        <v>-12432650</v>
      </c>
      <c r="G26" s="20">
        <v>-326057</v>
      </c>
      <c r="H26" s="20">
        <v>-1889277</v>
      </c>
      <c r="I26" s="20">
        <v>-489919</v>
      </c>
      <c r="J26" s="20">
        <v>-2705253</v>
      </c>
      <c r="K26" s="20"/>
      <c r="L26" s="20">
        <v>-489919</v>
      </c>
      <c r="M26" s="20">
        <v>-367392</v>
      </c>
      <c r="N26" s="20">
        <v>-857311</v>
      </c>
      <c r="O26" s="20"/>
      <c r="P26" s="20"/>
      <c r="Q26" s="20"/>
      <c r="R26" s="20"/>
      <c r="S26" s="20"/>
      <c r="T26" s="20"/>
      <c r="U26" s="20"/>
      <c r="V26" s="20"/>
      <c r="W26" s="20">
        <v>-3562564</v>
      </c>
      <c r="X26" s="20">
        <v>-6450000</v>
      </c>
      <c r="Y26" s="20">
        <v>2887436</v>
      </c>
      <c r="Z26" s="21">
        <v>-44.7664496124031</v>
      </c>
      <c r="AA26" s="22">
        <v>-12432650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-1396678</v>
      </c>
      <c r="D27" s="26">
        <f>SUM(D21:D26)</f>
        <v>0</v>
      </c>
      <c r="E27" s="27">
        <f t="shared" si="1"/>
        <v>-12432650</v>
      </c>
      <c r="F27" s="28">
        <f t="shared" si="1"/>
        <v>-12432650</v>
      </c>
      <c r="G27" s="28">
        <f t="shared" si="1"/>
        <v>-326057</v>
      </c>
      <c r="H27" s="28">
        <f t="shared" si="1"/>
        <v>-1889277</v>
      </c>
      <c r="I27" s="28">
        <f t="shared" si="1"/>
        <v>-489919</v>
      </c>
      <c r="J27" s="28">
        <f t="shared" si="1"/>
        <v>-2705253</v>
      </c>
      <c r="K27" s="28">
        <f t="shared" si="1"/>
        <v>0</v>
      </c>
      <c r="L27" s="28">
        <f t="shared" si="1"/>
        <v>-489919</v>
      </c>
      <c r="M27" s="28">
        <f t="shared" si="1"/>
        <v>-367392</v>
      </c>
      <c r="N27" s="28">
        <f t="shared" si="1"/>
        <v>-857311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-3562564</v>
      </c>
      <c r="X27" s="28">
        <f t="shared" si="1"/>
        <v>-6450000</v>
      </c>
      <c r="Y27" s="28">
        <f t="shared" si="1"/>
        <v>2887436</v>
      </c>
      <c r="Z27" s="29">
        <f>+IF(X27&lt;&gt;0,+(Y27/X27)*100,0)</f>
        <v>-44.7664496124031</v>
      </c>
      <c r="AA27" s="30">
        <f>SUM(AA21:AA26)</f>
        <v>-12432650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6015770</v>
      </c>
      <c r="D38" s="32">
        <f>+D17+D27+D36</f>
        <v>0</v>
      </c>
      <c r="E38" s="33">
        <f t="shared" si="3"/>
        <v>9671220</v>
      </c>
      <c r="F38" s="2">
        <f t="shared" si="3"/>
        <v>9671220</v>
      </c>
      <c r="G38" s="2">
        <f t="shared" si="3"/>
        <v>3661980</v>
      </c>
      <c r="H38" s="2">
        <f t="shared" si="3"/>
        <v>-1462104</v>
      </c>
      <c r="I38" s="2">
        <f t="shared" si="3"/>
        <v>-58244</v>
      </c>
      <c r="J38" s="2">
        <f t="shared" si="3"/>
        <v>2141632</v>
      </c>
      <c r="K38" s="2">
        <f t="shared" si="3"/>
        <v>365254</v>
      </c>
      <c r="L38" s="2">
        <f t="shared" si="3"/>
        <v>-144057</v>
      </c>
      <c r="M38" s="2">
        <f t="shared" si="3"/>
        <v>-92116</v>
      </c>
      <c r="N38" s="2">
        <f t="shared" si="3"/>
        <v>129081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2270713</v>
      </c>
      <c r="X38" s="2">
        <f t="shared" si="3"/>
        <v>12173197</v>
      </c>
      <c r="Y38" s="2">
        <f t="shared" si="3"/>
        <v>-9902484</v>
      </c>
      <c r="Z38" s="34">
        <f>+IF(X38&lt;&gt;0,+(Y38/X38)*100,0)</f>
        <v>-81.346617490869491</v>
      </c>
      <c r="AA38" s="35">
        <f>+AA17+AA27+AA36</f>
        <v>9671220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3661980</v>
      </c>
      <c r="I39" s="2">
        <f>+H40+I60</f>
        <v>2199876</v>
      </c>
      <c r="J39" s="2">
        <f>+G39</f>
        <v>0</v>
      </c>
      <c r="K39" s="2">
        <f>+I40+K60</f>
        <v>2141632</v>
      </c>
      <c r="L39" s="2">
        <f>+K40+L60</f>
        <v>2506886</v>
      </c>
      <c r="M39" s="2">
        <f>+L40+M60</f>
        <v>2362829</v>
      </c>
      <c r="N39" s="2">
        <f>+K39</f>
        <v>2141632</v>
      </c>
      <c r="O39" s="2">
        <f>+M40+O60</f>
        <v>2270713</v>
      </c>
      <c r="P39" s="2">
        <f>+O40+P60</f>
        <v>2270713</v>
      </c>
      <c r="Q39" s="2">
        <f>+P40+Q60</f>
        <v>2270713</v>
      </c>
      <c r="R39" s="2">
        <f>+O39</f>
        <v>2270713</v>
      </c>
      <c r="S39" s="2">
        <f>+Q40+S60</f>
        <v>2270713</v>
      </c>
      <c r="T39" s="2">
        <f>+S40+T60</f>
        <v>2270713</v>
      </c>
      <c r="U39" s="2">
        <f>+T40+U60</f>
        <v>2270713</v>
      </c>
      <c r="V39" s="2">
        <f>+S39</f>
        <v>2270713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6015770</v>
      </c>
      <c r="D40" s="43">
        <f t="shared" ref="D40:AA40" si="4">+D38+D39</f>
        <v>0</v>
      </c>
      <c r="E40" s="44">
        <f t="shared" si="4"/>
        <v>9671220</v>
      </c>
      <c r="F40" s="45">
        <f t="shared" si="4"/>
        <v>9671220</v>
      </c>
      <c r="G40" s="45">
        <f t="shared" si="4"/>
        <v>3661980</v>
      </c>
      <c r="H40" s="45">
        <f t="shared" si="4"/>
        <v>2199876</v>
      </c>
      <c r="I40" s="45">
        <f t="shared" si="4"/>
        <v>2141632</v>
      </c>
      <c r="J40" s="45">
        <f>+I40</f>
        <v>2141632</v>
      </c>
      <c r="K40" s="45">
        <f t="shared" si="4"/>
        <v>2506886</v>
      </c>
      <c r="L40" s="45">
        <f t="shared" si="4"/>
        <v>2362829</v>
      </c>
      <c r="M40" s="45">
        <f t="shared" si="4"/>
        <v>2270713</v>
      </c>
      <c r="N40" s="45">
        <f>+M40</f>
        <v>2270713</v>
      </c>
      <c r="O40" s="45">
        <f t="shared" si="4"/>
        <v>2270713</v>
      </c>
      <c r="P40" s="45">
        <f t="shared" si="4"/>
        <v>2270713</v>
      </c>
      <c r="Q40" s="45">
        <f t="shared" si="4"/>
        <v>2270713</v>
      </c>
      <c r="R40" s="45">
        <f>+Q40</f>
        <v>2270713</v>
      </c>
      <c r="S40" s="45">
        <f t="shared" si="4"/>
        <v>2270713</v>
      </c>
      <c r="T40" s="45">
        <f t="shared" si="4"/>
        <v>2270713</v>
      </c>
      <c r="U40" s="45">
        <f t="shared" si="4"/>
        <v>2270713</v>
      </c>
      <c r="V40" s="45">
        <f>+U40</f>
        <v>2270713</v>
      </c>
      <c r="W40" s="45">
        <f>+V40</f>
        <v>2270713</v>
      </c>
      <c r="X40" s="45">
        <f t="shared" si="4"/>
        <v>12173197</v>
      </c>
      <c r="Y40" s="45">
        <f t="shared" si="4"/>
        <v>-9902484</v>
      </c>
      <c r="Z40" s="46">
        <f>+IF(X40&lt;&gt;0,+(Y40/X40)*100,0)</f>
        <v>-81.346617490869491</v>
      </c>
      <c r="AA40" s="47">
        <f t="shared" si="4"/>
        <v>9671220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19947008</v>
      </c>
      <c r="F7" s="20">
        <v>19947008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9973500</v>
      </c>
      <c r="Y7" s="20">
        <v>-9973500</v>
      </c>
      <c r="Z7" s="21">
        <v>-100</v>
      </c>
      <c r="AA7" s="22">
        <v>19947008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66014000</v>
      </c>
      <c r="F9" s="20">
        <v>66014000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33007002</v>
      </c>
      <c r="Y9" s="20">
        <v>-33007002</v>
      </c>
      <c r="Z9" s="21">
        <v>-100</v>
      </c>
      <c r="AA9" s="22">
        <v>66014000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-12797428</v>
      </c>
      <c r="F14" s="20">
        <v>-12797428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-6398718</v>
      </c>
      <c r="Y14" s="20">
        <v>6398718</v>
      </c>
      <c r="Z14" s="21">
        <v>-100</v>
      </c>
      <c r="AA14" s="22">
        <v>-12797428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73163580</v>
      </c>
      <c r="F17" s="28">
        <f t="shared" si="0"/>
        <v>73163580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36581784</v>
      </c>
      <c r="Y17" s="28">
        <f t="shared" si="0"/>
        <v>-36581784</v>
      </c>
      <c r="Z17" s="29">
        <f>+IF(X17&lt;&gt;0,+(Y17/X17)*100,0)</f>
        <v>-100</v>
      </c>
      <c r="AA17" s="30">
        <f>SUM(AA6:AA16)</f>
        <v>73163580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-28285000</v>
      </c>
      <c r="F26" s="20">
        <v>-28285000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-14142498</v>
      </c>
      <c r="Y26" s="20">
        <v>14142498</v>
      </c>
      <c r="Z26" s="21">
        <v>-100</v>
      </c>
      <c r="AA26" s="22">
        <v>-28285000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-28285000</v>
      </c>
      <c r="F27" s="28">
        <f t="shared" si="1"/>
        <v>-28285000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-14142498</v>
      </c>
      <c r="Y27" s="28">
        <f t="shared" si="1"/>
        <v>14142498</v>
      </c>
      <c r="Z27" s="29">
        <f>+IF(X27&lt;&gt;0,+(Y27/X27)*100,0)</f>
        <v>-100</v>
      </c>
      <c r="AA27" s="30">
        <f>SUM(AA21:AA26)</f>
        <v>-28285000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44878580</v>
      </c>
      <c r="F38" s="2">
        <f t="shared" si="3"/>
        <v>44878580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22439286</v>
      </c>
      <c r="Y38" s="2">
        <f t="shared" si="3"/>
        <v>-22439286</v>
      </c>
      <c r="Z38" s="34">
        <f>+IF(X38&lt;&gt;0,+(Y38/X38)*100,0)</f>
        <v>-100</v>
      </c>
      <c r="AA38" s="35">
        <f>+AA17+AA27+AA36</f>
        <v>44878580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44878580</v>
      </c>
      <c r="F40" s="45">
        <f t="shared" si="4"/>
        <v>44878580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22439286</v>
      </c>
      <c r="Y40" s="45">
        <f t="shared" si="4"/>
        <v>-22439286</v>
      </c>
      <c r="Z40" s="46">
        <f>+IF(X40&lt;&gt;0,+(Y40/X40)*100,0)</f>
        <v>-100</v>
      </c>
      <c r="AA40" s="47">
        <f t="shared" si="4"/>
        <v>44878580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816613</v>
      </c>
      <c r="D7" s="18"/>
      <c r="E7" s="19">
        <v>3347061</v>
      </c>
      <c r="F7" s="20">
        <v>3347061</v>
      </c>
      <c r="G7" s="20">
        <v>95850</v>
      </c>
      <c r="H7" s="20"/>
      <c r="I7" s="20">
        <v>126066</v>
      </c>
      <c r="J7" s="20">
        <v>221916</v>
      </c>
      <c r="K7" s="20">
        <v>124935</v>
      </c>
      <c r="L7" s="20">
        <v>166207</v>
      </c>
      <c r="M7" s="20">
        <v>124973</v>
      </c>
      <c r="N7" s="20">
        <v>416115</v>
      </c>
      <c r="O7" s="20"/>
      <c r="P7" s="20"/>
      <c r="Q7" s="20"/>
      <c r="R7" s="20"/>
      <c r="S7" s="20"/>
      <c r="T7" s="20"/>
      <c r="U7" s="20"/>
      <c r="V7" s="20"/>
      <c r="W7" s="20">
        <v>638031</v>
      </c>
      <c r="X7" s="20">
        <v>1673532</v>
      </c>
      <c r="Y7" s="20">
        <v>-1035501</v>
      </c>
      <c r="Z7" s="21">
        <v>-61.875183743125319</v>
      </c>
      <c r="AA7" s="22">
        <v>3347061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-9844</v>
      </c>
      <c r="D14" s="18"/>
      <c r="E14" s="19">
        <v>-4795133</v>
      </c>
      <c r="F14" s="20">
        <v>-4795133</v>
      </c>
      <c r="G14" s="20">
        <v>-45931</v>
      </c>
      <c r="H14" s="20"/>
      <c r="I14" s="20">
        <v>-38027</v>
      </c>
      <c r="J14" s="20">
        <v>-83958</v>
      </c>
      <c r="K14" s="20">
        <v>-3032</v>
      </c>
      <c r="L14" s="20">
        <v>-6241</v>
      </c>
      <c r="M14" s="20">
        <v>-45040</v>
      </c>
      <c r="N14" s="20">
        <v>-54313</v>
      </c>
      <c r="O14" s="20"/>
      <c r="P14" s="20"/>
      <c r="Q14" s="20"/>
      <c r="R14" s="20"/>
      <c r="S14" s="20"/>
      <c r="T14" s="20"/>
      <c r="U14" s="20"/>
      <c r="V14" s="20"/>
      <c r="W14" s="20">
        <v>-138271</v>
      </c>
      <c r="X14" s="20">
        <v>-2397516</v>
      </c>
      <c r="Y14" s="20">
        <v>2259245</v>
      </c>
      <c r="Z14" s="21">
        <v>-94.232739218424399</v>
      </c>
      <c r="AA14" s="22">
        <v>-4795133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806769</v>
      </c>
      <c r="D17" s="26">
        <f>SUM(D6:D16)</f>
        <v>0</v>
      </c>
      <c r="E17" s="27">
        <f t="shared" si="0"/>
        <v>-1448072</v>
      </c>
      <c r="F17" s="28">
        <f t="shared" si="0"/>
        <v>-1448072</v>
      </c>
      <c r="G17" s="28">
        <f t="shared" si="0"/>
        <v>49919</v>
      </c>
      <c r="H17" s="28">
        <f t="shared" si="0"/>
        <v>0</v>
      </c>
      <c r="I17" s="28">
        <f t="shared" si="0"/>
        <v>88039</v>
      </c>
      <c r="J17" s="28">
        <f t="shared" si="0"/>
        <v>137958</v>
      </c>
      <c r="K17" s="28">
        <f t="shared" si="0"/>
        <v>121903</v>
      </c>
      <c r="L17" s="28">
        <f t="shared" si="0"/>
        <v>159966</v>
      </c>
      <c r="M17" s="28">
        <f t="shared" si="0"/>
        <v>79933</v>
      </c>
      <c r="N17" s="28">
        <f t="shared" si="0"/>
        <v>361802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499760</v>
      </c>
      <c r="X17" s="28">
        <f t="shared" si="0"/>
        <v>-723984</v>
      </c>
      <c r="Y17" s="28">
        <f t="shared" si="0"/>
        <v>1223744</v>
      </c>
      <c r="Z17" s="29">
        <f>+IF(X17&lt;&gt;0,+(Y17/X17)*100,0)</f>
        <v>-169.02914981546553</v>
      </c>
      <c r="AA17" s="30">
        <f>SUM(AA6:AA16)</f>
        <v>-1448072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-7818533</v>
      </c>
      <c r="D26" s="18"/>
      <c r="E26" s="19">
        <v>-8770000</v>
      </c>
      <c r="F26" s="20">
        <v>-8770000</v>
      </c>
      <c r="G26" s="20"/>
      <c r="H26" s="20"/>
      <c r="I26" s="20">
        <v>-952927</v>
      </c>
      <c r="J26" s="20">
        <v>-952927</v>
      </c>
      <c r="K26" s="20"/>
      <c r="L26" s="20"/>
      <c r="M26" s="20">
        <v>-689421</v>
      </c>
      <c r="N26" s="20">
        <v>-689421</v>
      </c>
      <c r="O26" s="20"/>
      <c r="P26" s="20"/>
      <c r="Q26" s="20"/>
      <c r="R26" s="20"/>
      <c r="S26" s="20"/>
      <c r="T26" s="20"/>
      <c r="U26" s="20"/>
      <c r="V26" s="20"/>
      <c r="W26" s="20">
        <v>-1642348</v>
      </c>
      <c r="X26" s="20">
        <v>-4384998</v>
      </c>
      <c r="Y26" s="20">
        <v>2742650</v>
      </c>
      <c r="Z26" s="21">
        <v>-62.546208686982297</v>
      </c>
      <c r="AA26" s="22">
        <v>-8770000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-7818533</v>
      </c>
      <c r="D27" s="26">
        <f>SUM(D21:D26)</f>
        <v>0</v>
      </c>
      <c r="E27" s="27">
        <f t="shared" si="1"/>
        <v>-8770000</v>
      </c>
      <c r="F27" s="28">
        <f t="shared" si="1"/>
        <v>-8770000</v>
      </c>
      <c r="G27" s="28">
        <f t="shared" si="1"/>
        <v>0</v>
      </c>
      <c r="H27" s="28">
        <f t="shared" si="1"/>
        <v>0</v>
      </c>
      <c r="I27" s="28">
        <f t="shared" si="1"/>
        <v>-952927</v>
      </c>
      <c r="J27" s="28">
        <f t="shared" si="1"/>
        <v>-952927</v>
      </c>
      <c r="K27" s="28">
        <f t="shared" si="1"/>
        <v>0</v>
      </c>
      <c r="L27" s="28">
        <f t="shared" si="1"/>
        <v>0</v>
      </c>
      <c r="M27" s="28">
        <f t="shared" si="1"/>
        <v>-689421</v>
      </c>
      <c r="N27" s="28">
        <f t="shared" si="1"/>
        <v>-689421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-1642348</v>
      </c>
      <c r="X27" s="28">
        <f t="shared" si="1"/>
        <v>-4384998</v>
      </c>
      <c r="Y27" s="28">
        <f t="shared" si="1"/>
        <v>2742650</v>
      </c>
      <c r="Z27" s="29">
        <f>+IF(X27&lt;&gt;0,+(Y27/X27)*100,0)</f>
        <v>-62.546208686982297</v>
      </c>
      <c r="AA27" s="30">
        <f>SUM(AA21:AA26)</f>
        <v>-8770000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-7011764</v>
      </c>
      <c r="D38" s="32">
        <f>+D17+D27+D36</f>
        <v>0</v>
      </c>
      <c r="E38" s="33">
        <f t="shared" si="3"/>
        <v>-10218072</v>
      </c>
      <c r="F38" s="2">
        <f t="shared" si="3"/>
        <v>-10218072</v>
      </c>
      <c r="G38" s="2">
        <f t="shared" si="3"/>
        <v>49919</v>
      </c>
      <c r="H38" s="2">
        <f t="shared" si="3"/>
        <v>0</v>
      </c>
      <c r="I38" s="2">
        <f t="shared" si="3"/>
        <v>-864888</v>
      </c>
      <c r="J38" s="2">
        <f t="shared" si="3"/>
        <v>-814969</v>
      </c>
      <c r="K38" s="2">
        <f t="shared" si="3"/>
        <v>121903</v>
      </c>
      <c r="L38" s="2">
        <f t="shared" si="3"/>
        <v>159966</v>
      </c>
      <c r="M38" s="2">
        <f t="shared" si="3"/>
        <v>-609488</v>
      </c>
      <c r="N38" s="2">
        <f t="shared" si="3"/>
        <v>-327619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-1142588</v>
      </c>
      <c r="X38" s="2">
        <f t="shared" si="3"/>
        <v>-5108982</v>
      </c>
      <c r="Y38" s="2">
        <f t="shared" si="3"/>
        <v>3966394</v>
      </c>
      <c r="Z38" s="34">
        <f>+IF(X38&lt;&gt;0,+(Y38/X38)*100,0)</f>
        <v>-77.635701202313896</v>
      </c>
      <c r="AA38" s="35">
        <f>+AA17+AA27+AA36</f>
        <v>-10218072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49919</v>
      </c>
      <c r="I39" s="2">
        <f>+H40+I60</f>
        <v>49919</v>
      </c>
      <c r="J39" s="2">
        <f>+G39</f>
        <v>0</v>
      </c>
      <c r="K39" s="2">
        <f>+I40+K60</f>
        <v>-814969</v>
      </c>
      <c r="L39" s="2">
        <f>+K40+L60</f>
        <v>-693066</v>
      </c>
      <c r="M39" s="2">
        <f>+L40+M60</f>
        <v>-533100</v>
      </c>
      <c r="N39" s="2">
        <f>+K39</f>
        <v>-814969</v>
      </c>
      <c r="O39" s="2">
        <f>+M40+O60</f>
        <v>-1142588</v>
      </c>
      <c r="P39" s="2">
        <f>+O40+P60</f>
        <v>-1142588</v>
      </c>
      <c r="Q39" s="2">
        <f>+P40+Q60</f>
        <v>-1142588</v>
      </c>
      <c r="R39" s="2">
        <f>+O39</f>
        <v>-1142588</v>
      </c>
      <c r="S39" s="2">
        <f>+Q40+S60</f>
        <v>-1142588</v>
      </c>
      <c r="T39" s="2">
        <f>+S40+T60</f>
        <v>-1142588</v>
      </c>
      <c r="U39" s="2">
        <f>+T40+U60</f>
        <v>-1142588</v>
      </c>
      <c r="V39" s="2">
        <f>+S39</f>
        <v>-1142588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-7011764</v>
      </c>
      <c r="D40" s="43">
        <f t="shared" ref="D40:AA40" si="4">+D38+D39</f>
        <v>0</v>
      </c>
      <c r="E40" s="44">
        <f t="shared" si="4"/>
        <v>-10218072</v>
      </c>
      <c r="F40" s="45">
        <f t="shared" si="4"/>
        <v>-10218072</v>
      </c>
      <c r="G40" s="45">
        <f t="shared" si="4"/>
        <v>49919</v>
      </c>
      <c r="H40" s="45">
        <f t="shared" si="4"/>
        <v>49919</v>
      </c>
      <c r="I40" s="45">
        <f t="shared" si="4"/>
        <v>-814969</v>
      </c>
      <c r="J40" s="45">
        <f>+I40</f>
        <v>-814969</v>
      </c>
      <c r="K40" s="45">
        <f t="shared" si="4"/>
        <v>-693066</v>
      </c>
      <c r="L40" s="45">
        <f t="shared" si="4"/>
        <v>-533100</v>
      </c>
      <c r="M40" s="45">
        <f t="shared" si="4"/>
        <v>-1142588</v>
      </c>
      <c r="N40" s="45">
        <f>+M40</f>
        <v>-1142588</v>
      </c>
      <c r="O40" s="45">
        <f t="shared" si="4"/>
        <v>-1142588</v>
      </c>
      <c r="P40" s="45">
        <f t="shared" si="4"/>
        <v>-1142588</v>
      </c>
      <c r="Q40" s="45">
        <f t="shared" si="4"/>
        <v>-1142588</v>
      </c>
      <c r="R40" s="45">
        <f>+Q40</f>
        <v>-1142588</v>
      </c>
      <c r="S40" s="45">
        <f t="shared" si="4"/>
        <v>-1142588</v>
      </c>
      <c r="T40" s="45">
        <f t="shared" si="4"/>
        <v>-1142588</v>
      </c>
      <c r="U40" s="45">
        <f t="shared" si="4"/>
        <v>-1142588</v>
      </c>
      <c r="V40" s="45">
        <f>+U40</f>
        <v>-1142588</v>
      </c>
      <c r="W40" s="45">
        <f>+V40</f>
        <v>-1142588</v>
      </c>
      <c r="X40" s="45">
        <f t="shared" si="4"/>
        <v>-5108982</v>
      </c>
      <c r="Y40" s="45">
        <f t="shared" si="4"/>
        <v>3966394</v>
      </c>
      <c r="Z40" s="46">
        <f>+IF(X40&lt;&gt;0,+(Y40/X40)*100,0)</f>
        <v>-77.635701202313896</v>
      </c>
      <c r="AA40" s="47">
        <f t="shared" si="4"/>
        <v>-10218072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-579328</v>
      </c>
      <c r="J14" s="20">
        <v>-579328</v>
      </c>
      <c r="K14" s="20">
        <v>-1677887</v>
      </c>
      <c r="L14" s="20"/>
      <c r="M14" s="20"/>
      <c r="N14" s="20">
        <v>-1677887</v>
      </c>
      <c r="O14" s="20"/>
      <c r="P14" s="20"/>
      <c r="Q14" s="20"/>
      <c r="R14" s="20"/>
      <c r="S14" s="20"/>
      <c r="T14" s="20"/>
      <c r="U14" s="20"/>
      <c r="V14" s="20"/>
      <c r="W14" s="20">
        <v>-2257215</v>
      </c>
      <c r="X14" s="20"/>
      <c r="Y14" s="20">
        <v>-2257215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-579328</v>
      </c>
      <c r="J17" s="28">
        <f t="shared" si="0"/>
        <v>-579328</v>
      </c>
      <c r="K17" s="28">
        <f t="shared" si="0"/>
        <v>-1677887</v>
      </c>
      <c r="L17" s="28">
        <f t="shared" si="0"/>
        <v>0</v>
      </c>
      <c r="M17" s="28">
        <f t="shared" si="0"/>
        <v>0</v>
      </c>
      <c r="N17" s="28">
        <f t="shared" si="0"/>
        <v>-1677887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-2257215</v>
      </c>
      <c r="X17" s="28">
        <f t="shared" si="0"/>
        <v>0</v>
      </c>
      <c r="Y17" s="28">
        <f t="shared" si="0"/>
        <v>-2257215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-579328</v>
      </c>
      <c r="J38" s="2">
        <f t="shared" si="3"/>
        <v>-579328</v>
      </c>
      <c r="K38" s="2">
        <f t="shared" si="3"/>
        <v>-1677887</v>
      </c>
      <c r="L38" s="2">
        <f t="shared" si="3"/>
        <v>0</v>
      </c>
      <c r="M38" s="2">
        <f t="shared" si="3"/>
        <v>0</v>
      </c>
      <c r="N38" s="2">
        <f t="shared" si="3"/>
        <v>-1677887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-2257215</v>
      </c>
      <c r="X38" s="2">
        <f t="shared" si="3"/>
        <v>0</v>
      </c>
      <c r="Y38" s="2">
        <f t="shared" si="3"/>
        <v>-2257215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-579328</v>
      </c>
      <c r="L39" s="2">
        <f>+K40+L60</f>
        <v>-2257215</v>
      </c>
      <c r="M39" s="2">
        <f>+L40+M60</f>
        <v>-2257215</v>
      </c>
      <c r="N39" s="2">
        <f>+K39</f>
        <v>-579328</v>
      </c>
      <c r="O39" s="2">
        <f>+M40+O60</f>
        <v>-2257215</v>
      </c>
      <c r="P39" s="2">
        <f>+O40+P60</f>
        <v>-2257215</v>
      </c>
      <c r="Q39" s="2">
        <f>+P40+Q60</f>
        <v>-2257215</v>
      </c>
      <c r="R39" s="2">
        <f>+O39</f>
        <v>-2257215</v>
      </c>
      <c r="S39" s="2">
        <f>+Q40+S60</f>
        <v>-2257215</v>
      </c>
      <c r="T39" s="2">
        <f>+S40+T60</f>
        <v>-2257215</v>
      </c>
      <c r="U39" s="2">
        <f>+T40+U60</f>
        <v>-2257215</v>
      </c>
      <c r="V39" s="2">
        <f>+S39</f>
        <v>-2257215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-579328</v>
      </c>
      <c r="J40" s="45">
        <f>+I40</f>
        <v>-579328</v>
      </c>
      <c r="K40" s="45">
        <f t="shared" si="4"/>
        <v>-2257215</v>
      </c>
      <c r="L40" s="45">
        <f t="shared" si="4"/>
        <v>-2257215</v>
      </c>
      <c r="M40" s="45">
        <f t="shared" si="4"/>
        <v>-2257215</v>
      </c>
      <c r="N40" s="45">
        <f>+M40</f>
        <v>-2257215</v>
      </c>
      <c r="O40" s="45">
        <f t="shared" si="4"/>
        <v>-2257215</v>
      </c>
      <c r="P40" s="45">
        <f t="shared" si="4"/>
        <v>-2257215</v>
      </c>
      <c r="Q40" s="45">
        <f t="shared" si="4"/>
        <v>-2257215</v>
      </c>
      <c r="R40" s="45">
        <f>+Q40</f>
        <v>-2257215</v>
      </c>
      <c r="S40" s="45">
        <f t="shared" si="4"/>
        <v>-2257215</v>
      </c>
      <c r="T40" s="45">
        <f t="shared" si="4"/>
        <v>-2257215</v>
      </c>
      <c r="U40" s="45">
        <f t="shared" si="4"/>
        <v>-2257215</v>
      </c>
      <c r="V40" s="45">
        <f>+U40</f>
        <v>-2257215</v>
      </c>
      <c r="W40" s="45">
        <f>+V40</f>
        <v>-2257215</v>
      </c>
      <c r="X40" s="45">
        <f t="shared" si="4"/>
        <v>0</v>
      </c>
      <c r="Y40" s="45">
        <f t="shared" si="4"/>
        <v>-2257215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33761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2782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1216383</v>
      </c>
      <c r="D14" s="18"/>
      <c r="E14" s="19">
        <v>2042138</v>
      </c>
      <c r="F14" s="20">
        <v>2042138</v>
      </c>
      <c r="G14" s="20">
        <v>94882</v>
      </c>
      <c r="H14" s="20">
        <v>107521</v>
      </c>
      <c r="I14" s="20">
        <v>139199</v>
      </c>
      <c r="J14" s="20">
        <v>341602</v>
      </c>
      <c r="K14" s="20">
        <v>27216</v>
      </c>
      <c r="L14" s="20">
        <v>103784</v>
      </c>
      <c r="M14" s="20">
        <v>148558</v>
      </c>
      <c r="N14" s="20">
        <v>279558</v>
      </c>
      <c r="O14" s="20"/>
      <c r="P14" s="20"/>
      <c r="Q14" s="20"/>
      <c r="R14" s="20"/>
      <c r="S14" s="20"/>
      <c r="T14" s="20"/>
      <c r="U14" s="20"/>
      <c r="V14" s="20"/>
      <c r="W14" s="20">
        <v>621160</v>
      </c>
      <c r="X14" s="20">
        <v>1021068</v>
      </c>
      <c r="Y14" s="20">
        <v>-399908</v>
      </c>
      <c r="Z14" s="21">
        <v>-39.165657918963284</v>
      </c>
      <c r="AA14" s="22">
        <v>2042138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1252926</v>
      </c>
      <c r="D17" s="26">
        <f>SUM(D6:D16)</f>
        <v>0</v>
      </c>
      <c r="E17" s="27">
        <f t="shared" si="0"/>
        <v>2042138</v>
      </c>
      <c r="F17" s="28">
        <f t="shared" si="0"/>
        <v>2042138</v>
      </c>
      <c r="G17" s="28">
        <f t="shared" si="0"/>
        <v>94882</v>
      </c>
      <c r="H17" s="28">
        <f t="shared" si="0"/>
        <v>107521</v>
      </c>
      <c r="I17" s="28">
        <f t="shared" si="0"/>
        <v>139199</v>
      </c>
      <c r="J17" s="28">
        <f t="shared" si="0"/>
        <v>341602</v>
      </c>
      <c r="K17" s="28">
        <f t="shared" si="0"/>
        <v>27216</v>
      </c>
      <c r="L17" s="28">
        <f t="shared" si="0"/>
        <v>103784</v>
      </c>
      <c r="M17" s="28">
        <f t="shared" si="0"/>
        <v>148558</v>
      </c>
      <c r="N17" s="28">
        <f t="shared" si="0"/>
        <v>279558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621160</v>
      </c>
      <c r="X17" s="28">
        <f t="shared" si="0"/>
        <v>1021068</v>
      </c>
      <c r="Y17" s="28">
        <f t="shared" si="0"/>
        <v>-399908</v>
      </c>
      <c r="Z17" s="29">
        <f>+IF(X17&lt;&gt;0,+(Y17/X17)*100,0)</f>
        <v>-39.165657918963284</v>
      </c>
      <c r="AA17" s="30">
        <f>SUM(AA6:AA16)</f>
        <v>2042138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1252926</v>
      </c>
      <c r="D38" s="32">
        <f>+D17+D27+D36</f>
        <v>0</v>
      </c>
      <c r="E38" s="33">
        <f t="shared" si="3"/>
        <v>2042138</v>
      </c>
      <c r="F38" s="2">
        <f t="shared" si="3"/>
        <v>2042138</v>
      </c>
      <c r="G38" s="2">
        <f t="shared" si="3"/>
        <v>94882</v>
      </c>
      <c r="H38" s="2">
        <f t="shared" si="3"/>
        <v>107521</v>
      </c>
      <c r="I38" s="2">
        <f t="shared" si="3"/>
        <v>139199</v>
      </c>
      <c r="J38" s="2">
        <f t="shared" si="3"/>
        <v>341602</v>
      </c>
      <c r="K38" s="2">
        <f t="shared" si="3"/>
        <v>27216</v>
      </c>
      <c r="L38" s="2">
        <f t="shared" si="3"/>
        <v>103784</v>
      </c>
      <c r="M38" s="2">
        <f t="shared" si="3"/>
        <v>148558</v>
      </c>
      <c r="N38" s="2">
        <f t="shared" si="3"/>
        <v>279558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621160</v>
      </c>
      <c r="X38" s="2">
        <f t="shared" si="3"/>
        <v>1021068</v>
      </c>
      <c r="Y38" s="2">
        <f t="shared" si="3"/>
        <v>-399908</v>
      </c>
      <c r="Z38" s="34">
        <f>+IF(X38&lt;&gt;0,+(Y38/X38)*100,0)</f>
        <v>-39.165657918963284</v>
      </c>
      <c r="AA38" s="35">
        <f>+AA17+AA27+AA36</f>
        <v>2042138</v>
      </c>
    </row>
    <row r="39" spans="1:27" x14ac:dyDescent="0.25">
      <c r="A39" s="23" t="s">
        <v>60</v>
      </c>
      <c r="B39" s="17"/>
      <c r="C39" s="32">
        <v>-1276182</v>
      </c>
      <c r="D39" s="32"/>
      <c r="E39" s="33"/>
      <c r="F39" s="2"/>
      <c r="G39" s="2"/>
      <c r="H39" s="2">
        <f>+G40+H60</f>
        <v>94882</v>
      </c>
      <c r="I39" s="2">
        <f>+H40+I60</f>
        <v>202403</v>
      </c>
      <c r="J39" s="2">
        <f>+G39</f>
        <v>0</v>
      </c>
      <c r="K39" s="2">
        <f>+I40+K60</f>
        <v>341602</v>
      </c>
      <c r="L39" s="2">
        <f>+K40+L60</f>
        <v>368818</v>
      </c>
      <c r="M39" s="2">
        <f>+L40+M60</f>
        <v>472602</v>
      </c>
      <c r="N39" s="2">
        <f>+K39</f>
        <v>341602</v>
      </c>
      <c r="O39" s="2">
        <f>+M40+O60</f>
        <v>621160</v>
      </c>
      <c r="P39" s="2">
        <f>+O40+P60</f>
        <v>621160</v>
      </c>
      <c r="Q39" s="2">
        <f>+P40+Q60</f>
        <v>621160</v>
      </c>
      <c r="R39" s="2">
        <f>+O39</f>
        <v>621160</v>
      </c>
      <c r="S39" s="2">
        <f>+Q40+S60</f>
        <v>621160</v>
      </c>
      <c r="T39" s="2">
        <f>+S40+T60</f>
        <v>621160</v>
      </c>
      <c r="U39" s="2">
        <f>+T40+U60</f>
        <v>621160</v>
      </c>
      <c r="V39" s="2">
        <f>+S39</f>
        <v>621160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-23256</v>
      </c>
      <c r="D40" s="43">
        <f t="shared" ref="D40:AA40" si="4">+D38+D39</f>
        <v>0</v>
      </c>
      <c r="E40" s="44">
        <f t="shared" si="4"/>
        <v>2042138</v>
      </c>
      <c r="F40" s="45">
        <f t="shared" si="4"/>
        <v>2042138</v>
      </c>
      <c r="G40" s="45">
        <f t="shared" si="4"/>
        <v>94882</v>
      </c>
      <c r="H40" s="45">
        <f t="shared" si="4"/>
        <v>202403</v>
      </c>
      <c r="I40" s="45">
        <f t="shared" si="4"/>
        <v>341602</v>
      </c>
      <c r="J40" s="45">
        <f>+I40</f>
        <v>341602</v>
      </c>
      <c r="K40" s="45">
        <f t="shared" si="4"/>
        <v>368818</v>
      </c>
      <c r="L40" s="45">
        <f t="shared" si="4"/>
        <v>472602</v>
      </c>
      <c r="M40" s="45">
        <f t="shared" si="4"/>
        <v>621160</v>
      </c>
      <c r="N40" s="45">
        <f>+M40</f>
        <v>621160</v>
      </c>
      <c r="O40" s="45">
        <f t="shared" si="4"/>
        <v>621160</v>
      </c>
      <c r="P40" s="45">
        <f t="shared" si="4"/>
        <v>621160</v>
      </c>
      <c r="Q40" s="45">
        <f t="shared" si="4"/>
        <v>621160</v>
      </c>
      <c r="R40" s="45">
        <f>+Q40</f>
        <v>621160</v>
      </c>
      <c r="S40" s="45">
        <f t="shared" si="4"/>
        <v>621160</v>
      </c>
      <c r="T40" s="45">
        <f t="shared" si="4"/>
        <v>621160</v>
      </c>
      <c r="U40" s="45">
        <f t="shared" si="4"/>
        <v>621160</v>
      </c>
      <c r="V40" s="45">
        <f>+U40</f>
        <v>621160</v>
      </c>
      <c r="W40" s="45">
        <f>+V40</f>
        <v>621160</v>
      </c>
      <c r="X40" s="45">
        <f t="shared" si="4"/>
        <v>1021068</v>
      </c>
      <c r="Y40" s="45">
        <f t="shared" si="4"/>
        <v>-399908</v>
      </c>
      <c r="Z40" s="46">
        <f>+IF(X40&lt;&gt;0,+(Y40/X40)*100,0)</f>
        <v>-39.165657918963284</v>
      </c>
      <c r="AA40" s="47">
        <f t="shared" si="4"/>
        <v>2042138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-2812768</v>
      </c>
      <c r="F7" s="20">
        <v>-2812768</v>
      </c>
      <c r="G7" s="20"/>
      <c r="H7" s="20"/>
      <c r="I7" s="20"/>
      <c r="J7" s="20"/>
      <c r="K7" s="20"/>
      <c r="L7" s="20">
        <v>126172</v>
      </c>
      <c r="M7" s="20">
        <v>25922</v>
      </c>
      <c r="N7" s="20">
        <v>152094</v>
      </c>
      <c r="O7" s="20"/>
      <c r="P7" s="20"/>
      <c r="Q7" s="20"/>
      <c r="R7" s="20"/>
      <c r="S7" s="20"/>
      <c r="T7" s="20"/>
      <c r="U7" s="20"/>
      <c r="V7" s="20"/>
      <c r="W7" s="20">
        <v>152094</v>
      </c>
      <c r="X7" s="20">
        <v>-1406382</v>
      </c>
      <c r="Y7" s="20">
        <v>1558476</v>
      </c>
      <c r="Z7" s="21">
        <v>-110.814558206803</v>
      </c>
      <c r="AA7" s="22">
        <v>-2812768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2086891</v>
      </c>
      <c r="F9" s="20">
        <v>2086891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1043448</v>
      </c>
      <c r="Y9" s="20">
        <v>-1043448</v>
      </c>
      <c r="Z9" s="21">
        <v>-100</v>
      </c>
      <c r="AA9" s="22">
        <v>2086891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-16923685</v>
      </c>
      <c r="D14" s="18"/>
      <c r="E14" s="19">
        <v>-14008935</v>
      </c>
      <c r="F14" s="20">
        <v>-14008935</v>
      </c>
      <c r="G14" s="20">
        <v>-1728616</v>
      </c>
      <c r="H14" s="20">
        <v>-1776873</v>
      </c>
      <c r="I14" s="20">
        <v>-1716817</v>
      </c>
      <c r="J14" s="20">
        <v>-5222306</v>
      </c>
      <c r="K14" s="20">
        <v>-1427977</v>
      </c>
      <c r="L14" s="20">
        <v>-1938605</v>
      </c>
      <c r="M14" s="20">
        <v>-2378473</v>
      </c>
      <c r="N14" s="20">
        <v>-5745055</v>
      </c>
      <c r="O14" s="20"/>
      <c r="P14" s="20"/>
      <c r="Q14" s="20"/>
      <c r="R14" s="20"/>
      <c r="S14" s="20"/>
      <c r="T14" s="20"/>
      <c r="U14" s="20"/>
      <c r="V14" s="20"/>
      <c r="W14" s="20">
        <v>-10967361</v>
      </c>
      <c r="X14" s="20">
        <v>-7004478</v>
      </c>
      <c r="Y14" s="20">
        <v>-3962883</v>
      </c>
      <c r="Z14" s="21">
        <v>56.57642154062016</v>
      </c>
      <c r="AA14" s="22">
        <v>-14008935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-16923685</v>
      </c>
      <c r="D17" s="26">
        <f>SUM(D6:D16)</f>
        <v>0</v>
      </c>
      <c r="E17" s="27">
        <f t="shared" si="0"/>
        <v>-14734812</v>
      </c>
      <c r="F17" s="28">
        <f t="shared" si="0"/>
        <v>-14734812</v>
      </c>
      <c r="G17" s="28">
        <f t="shared" si="0"/>
        <v>-1728616</v>
      </c>
      <c r="H17" s="28">
        <f t="shared" si="0"/>
        <v>-1776873</v>
      </c>
      <c r="I17" s="28">
        <f t="shared" si="0"/>
        <v>-1716817</v>
      </c>
      <c r="J17" s="28">
        <f t="shared" si="0"/>
        <v>-5222306</v>
      </c>
      <c r="K17" s="28">
        <f t="shared" si="0"/>
        <v>-1427977</v>
      </c>
      <c r="L17" s="28">
        <f t="shared" si="0"/>
        <v>-1812433</v>
      </c>
      <c r="M17" s="28">
        <f t="shared" si="0"/>
        <v>-2352551</v>
      </c>
      <c r="N17" s="28">
        <f t="shared" si="0"/>
        <v>-5592961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-10815267</v>
      </c>
      <c r="X17" s="28">
        <f t="shared" si="0"/>
        <v>-7367412</v>
      </c>
      <c r="Y17" s="28">
        <f t="shared" si="0"/>
        <v>-3447855</v>
      </c>
      <c r="Z17" s="29">
        <f>+IF(X17&lt;&gt;0,+(Y17/X17)*100,0)</f>
        <v>46.79872660847527</v>
      </c>
      <c r="AA17" s="30">
        <f>SUM(AA6:AA16)</f>
        <v>-14734812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-16923685</v>
      </c>
      <c r="D38" s="32">
        <f>+D17+D27+D36</f>
        <v>0</v>
      </c>
      <c r="E38" s="33">
        <f t="shared" si="3"/>
        <v>-14734812</v>
      </c>
      <c r="F38" s="2">
        <f t="shared" si="3"/>
        <v>-14734812</v>
      </c>
      <c r="G38" s="2">
        <f t="shared" si="3"/>
        <v>-1728616</v>
      </c>
      <c r="H38" s="2">
        <f t="shared" si="3"/>
        <v>-1776873</v>
      </c>
      <c r="I38" s="2">
        <f t="shared" si="3"/>
        <v>-1716817</v>
      </c>
      <c r="J38" s="2">
        <f t="shared" si="3"/>
        <v>-5222306</v>
      </c>
      <c r="K38" s="2">
        <f t="shared" si="3"/>
        <v>-1427977</v>
      </c>
      <c r="L38" s="2">
        <f t="shared" si="3"/>
        <v>-1812433</v>
      </c>
      <c r="M38" s="2">
        <f t="shared" si="3"/>
        <v>-2352551</v>
      </c>
      <c r="N38" s="2">
        <f t="shared" si="3"/>
        <v>-5592961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-10815267</v>
      </c>
      <c r="X38" s="2">
        <f t="shared" si="3"/>
        <v>-7367412</v>
      </c>
      <c r="Y38" s="2">
        <f t="shared" si="3"/>
        <v>-3447855</v>
      </c>
      <c r="Z38" s="34">
        <f>+IF(X38&lt;&gt;0,+(Y38/X38)*100,0)</f>
        <v>46.79872660847527</v>
      </c>
      <c r="AA38" s="35">
        <f>+AA17+AA27+AA36</f>
        <v>-14734812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-1728616</v>
      </c>
      <c r="I39" s="2">
        <f>+H40+I60</f>
        <v>-3505489</v>
      </c>
      <c r="J39" s="2">
        <f>+G39</f>
        <v>0</v>
      </c>
      <c r="K39" s="2">
        <f>+I40+K60</f>
        <v>-5222306</v>
      </c>
      <c r="L39" s="2">
        <f>+K40+L60</f>
        <v>-6650283</v>
      </c>
      <c r="M39" s="2">
        <f>+L40+M60</f>
        <v>-8462716</v>
      </c>
      <c r="N39" s="2">
        <f>+K39</f>
        <v>-5222306</v>
      </c>
      <c r="O39" s="2">
        <f>+M40+O60</f>
        <v>-10815267</v>
      </c>
      <c r="P39" s="2">
        <f>+O40+P60</f>
        <v>-10815267</v>
      </c>
      <c r="Q39" s="2">
        <f>+P40+Q60</f>
        <v>-10815267</v>
      </c>
      <c r="R39" s="2">
        <f>+O39</f>
        <v>-10815267</v>
      </c>
      <c r="S39" s="2">
        <f>+Q40+S60</f>
        <v>-10815267</v>
      </c>
      <c r="T39" s="2">
        <f>+S40+T60</f>
        <v>-10815267</v>
      </c>
      <c r="U39" s="2">
        <f>+T40+U60</f>
        <v>-10815267</v>
      </c>
      <c r="V39" s="2">
        <f>+S39</f>
        <v>-10815267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-16923685</v>
      </c>
      <c r="D40" s="43">
        <f t="shared" ref="D40:AA40" si="4">+D38+D39</f>
        <v>0</v>
      </c>
      <c r="E40" s="44">
        <f t="shared" si="4"/>
        <v>-14734812</v>
      </c>
      <c r="F40" s="45">
        <f t="shared" si="4"/>
        <v>-14734812</v>
      </c>
      <c r="G40" s="45">
        <f t="shared" si="4"/>
        <v>-1728616</v>
      </c>
      <c r="H40" s="45">
        <f t="shared" si="4"/>
        <v>-3505489</v>
      </c>
      <c r="I40" s="45">
        <f t="shared" si="4"/>
        <v>-5222306</v>
      </c>
      <c r="J40" s="45">
        <f>+I40</f>
        <v>-5222306</v>
      </c>
      <c r="K40" s="45">
        <f t="shared" si="4"/>
        <v>-6650283</v>
      </c>
      <c r="L40" s="45">
        <f t="shared" si="4"/>
        <v>-8462716</v>
      </c>
      <c r="M40" s="45">
        <f t="shared" si="4"/>
        <v>-10815267</v>
      </c>
      <c r="N40" s="45">
        <f>+M40</f>
        <v>-10815267</v>
      </c>
      <c r="O40" s="45">
        <f t="shared" si="4"/>
        <v>-10815267</v>
      </c>
      <c r="P40" s="45">
        <f t="shared" si="4"/>
        <v>-10815267</v>
      </c>
      <c r="Q40" s="45">
        <f t="shared" si="4"/>
        <v>-10815267</v>
      </c>
      <c r="R40" s="45">
        <f>+Q40</f>
        <v>-10815267</v>
      </c>
      <c r="S40" s="45">
        <f t="shared" si="4"/>
        <v>-10815267</v>
      </c>
      <c r="T40" s="45">
        <f t="shared" si="4"/>
        <v>-10815267</v>
      </c>
      <c r="U40" s="45">
        <f t="shared" si="4"/>
        <v>-10815267</v>
      </c>
      <c r="V40" s="45">
        <f>+U40</f>
        <v>-10815267</v>
      </c>
      <c r="W40" s="45">
        <f>+V40</f>
        <v>-10815267</v>
      </c>
      <c r="X40" s="45">
        <f t="shared" si="4"/>
        <v>-7367412</v>
      </c>
      <c r="Y40" s="45">
        <f t="shared" si="4"/>
        <v>-3447855</v>
      </c>
      <c r="Z40" s="46">
        <f>+IF(X40&lt;&gt;0,+(Y40/X40)*100,0)</f>
        <v>46.79872660847527</v>
      </c>
      <c r="AA40" s="47">
        <f t="shared" si="4"/>
        <v>-14734812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216053</v>
      </c>
      <c r="D7" s="18"/>
      <c r="E7" s="19">
        <v>8247650</v>
      </c>
      <c r="F7" s="20">
        <v>8247650</v>
      </c>
      <c r="G7" s="20">
        <v>99790</v>
      </c>
      <c r="H7" s="20">
        <v>200995</v>
      </c>
      <c r="I7" s="20">
        <v>291556</v>
      </c>
      <c r="J7" s="20">
        <v>592341</v>
      </c>
      <c r="K7" s="20">
        <v>244587</v>
      </c>
      <c r="L7" s="20">
        <v>258456</v>
      </c>
      <c r="M7" s="20">
        <v>80656</v>
      </c>
      <c r="N7" s="20">
        <v>583699</v>
      </c>
      <c r="O7" s="20"/>
      <c r="P7" s="20"/>
      <c r="Q7" s="20"/>
      <c r="R7" s="20"/>
      <c r="S7" s="20"/>
      <c r="T7" s="20"/>
      <c r="U7" s="20"/>
      <c r="V7" s="20"/>
      <c r="W7" s="20">
        <v>1176040</v>
      </c>
      <c r="X7" s="20">
        <v>4123824</v>
      </c>
      <c r="Y7" s="20">
        <v>-2947784</v>
      </c>
      <c r="Z7" s="21">
        <v>-71.481809116974929</v>
      </c>
      <c r="AA7" s="22">
        <v>8247650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8812000</v>
      </c>
      <c r="F10" s="20">
        <v>8812000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4405998</v>
      </c>
      <c r="Y10" s="20">
        <v>-2405998</v>
      </c>
      <c r="Z10" s="21">
        <v>-54.607333003782564</v>
      </c>
      <c r="AA10" s="22">
        <v>8812000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-3617167</v>
      </c>
      <c r="F14" s="20">
        <v>-3617167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-1808592</v>
      </c>
      <c r="Y14" s="20">
        <v>1808592</v>
      </c>
      <c r="Z14" s="21">
        <v>-100</v>
      </c>
      <c r="AA14" s="22">
        <v>-3617167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216053</v>
      </c>
      <c r="D17" s="26">
        <f>SUM(D6:D16)</f>
        <v>0</v>
      </c>
      <c r="E17" s="27">
        <f t="shared" si="0"/>
        <v>13442483</v>
      </c>
      <c r="F17" s="28">
        <f t="shared" si="0"/>
        <v>13442483</v>
      </c>
      <c r="G17" s="28">
        <f t="shared" si="0"/>
        <v>2099790</v>
      </c>
      <c r="H17" s="28">
        <f t="shared" si="0"/>
        <v>200995</v>
      </c>
      <c r="I17" s="28">
        <f t="shared" si="0"/>
        <v>291556</v>
      </c>
      <c r="J17" s="28">
        <f t="shared" si="0"/>
        <v>2592341</v>
      </c>
      <c r="K17" s="28">
        <f t="shared" si="0"/>
        <v>244587</v>
      </c>
      <c r="L17" s="28">
        <f t="shared" si="0"/>
        <v>258456</v>
      </c>
      <c r="M17" s="28">
        <f t="shared" si="0"/>
        <v>80656</v>
      </c>
      <c r="N17" s="28">
        <f t="shared" si="0"/>
        <v>583699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3176040</v>
      </c>
      <c r="X17" s="28">
        <f t="shared" si="0"/>
        <v>6721230</v>
      </c>
      <c r="Y17" s="28">
        <f t="shared" si="0"/>
        <v>-3545190</v>
      </c>
      <c r="Z17" s="29">
        <f>+IF(X17&lt;&gt;0,+(Y17/X17)*100,0)</f>
        <v>-52.746149142344478</v>
      </c>
      <c r="AA17" s="30">
        <f>SUM(AA6:AA16)</f>
        <v>13442483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-10133800</v>
      </c>
      <c r="F26" s="20">
        <v>-10133800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-5066898</v>
      </c>
      <c r="Y26" s="20">
        <v>5066898</v>
      </c>
      <c r="Z26" s="21">
        <v>-100</v>
      </c>
      <c r="AA26" s="22">
        <v>-10133800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-10133800</v>
      </c>
      <c r="F27" s="28">
        <f t="shared" si="1"/>
        <v>-10133800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-5066898</v>
      </c>
      <c r="Y27" s="28">
        <f t="shared" si="1"/>
        <v>5066898</v>
      </c>
      <c r="Z27" s="29">
        <f>+IF(X27&lt;&gt;0,+(Y27/X27)*100,0)</f>
        <v>-100</v>
      </c>
      <c r="AA27" s="30">
        <f>SUM(AA21:AA26)</f>
        <v>-10133800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216053</v>
      </c>
      <c r="D38" s="32">
        <f>+D17+D27+D36</f>
        <v>0</v>
      </c>
      <c r="E38" s="33">
        <f t="shared" si="3"/>
        <v>3308683</v>
      </c>
      <c r="F38" s="2">
        <f t="shared" si="3"/>
        <v>3308683</v>
      </c>
      <c r="G38" s="2">
        <f t="shared" si="3"/>
        <v>2099790</v>
      </c>
      <c r="H38" s="2">
        <f t="shared" si="3"/>
        <v>200995</v>
      </c>
      <c r="I38" s="2">
        <f t="shared" si="3"/>
        <v>291556</v>
      </c>
      <c r="J38" s="2">
        <f t="shared" si="3"/>
        <v>2592341</v>
      </c>
      <c r="K38" s="2">
        <f t="shared" si="3"/>
        <v>244587</v>
      </c>
      <c r="L38" s="2">
        <f t="shared" si="3"/>
        <v>258456</v>
      </c>
      <c r="M38" s="2">
        <f t="shared" si="3"/>
        <v>80656</v>
      </c>
      <c r="N38" s="2">
        <f t="shared" si="3"/>
        <v>583699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3176040</v>
      </c>
      <c r="X38" s="2">
        <f t="shared" si="3"/>
        <v>1654332</v>
      </c>
      <c r="Y38" s="2">
        <f t="shared" si="3"/>
        <v>1521708</v>
      </c>
      <c r="Z38" s="34">
        <f>+IF(X38&lt;&gt;0,+(Y38/X38)*100,0)</f>
        <v>91.983229484770888</v>
      </c>
      <c r="AA38" s="35">
        <f>+AA17+AA27+AA36</f>
        <v>3308683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2099790</v>
      </c>
      <c r="I39" s="2">
        <f>+H40+I60</f>
        <v>2300785</v>
      </c>
      <c r="J39" s="2">
        <f>+G39</f>
        <v>0</v>
      </c>
      <c r="K39" s="2">
        <f>+I40+K60</f>
        <v>2592341</v>
      </c>
      <c r="L39" s="2">
        <f>+K40+L60</f>
        <v>2836928</v>
      </c>
      <c r="M39" s="2">
        <f>+L40+M60</f>
        <v>3095384</v>
      </c>
      <c r="N39" s="2">
        <f>+K39</f>
        <v>2592341</v>
      </c>
      <c r="O39" s="2">
        <f>+M40+O60</f>
        <v>3176040</v>
      </c>
      <c r="P39" s="2">
        <f>+O40+P60</f>
        <v>3176040</v>
      </c>
      <c r="Q39" s="2">
        <f>+P40+Q60</f>
        <v>3176040</v>
      </c>
      <c r="R39" s="2">
        <f>+O39</f>
        <v>3176040</v>
      </c>
      <c r="S39" s="2">
        <f>+Q40+S60</f>
        <v>3176040</v>
      </c>
      <c r="T39" s="2">
        <f>+S40+T60</f>
        <v>3176040</v>
      </c>
      <c r="U39" s="2">
        <f>+T40+U60</f>
        <v>3176040</v>
      </c>
      <c r="V39" s="2">
        <f>+S39</f>
        <v>3176040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216053</v>
      </c>
      <c r="D40" s="43">
        <f t="shared" ref="D40:AA40" si="4">+D38+D39</f>
        <v>0</v>
      </c>
      <c r="E40" s="44">
        <f t="shared" si="4"/>
        <v>3308683</v>
      </c>
      <c r="F40" s="45">
        <f t="shared" si="4"/>
        <v>3308683</v>
      </c>
      <c r="G40" s="45">
        <f t="shared" si="4"/>
        <v>2099790</v>
      </c>
      <c r="H40" s="45">
        <f t="shared" si="4"/>
        <v>2300785</v>
      </c>
      <c r="I40" s="45">
        <f t="shared" si="4"/>
        <v>2592341</v>
      </c>
      <c r="J40" s="45">
        <f>+I40</f>
        <v>2592341</v>
      </c>
      <c r="K40" s="45">
        <f t="shared" si="4"/>
        <v>2836928</v>
      </c>
      <c r="L40" s="45">
        <f t="shared" si="4"/>
        <v>3095384</v>
      </c>
      <c r="M40" s="45">
        <f t="shared" si="4"/>
        <v>3176040</v>
      </c>
      <c r="N40" s="45">
        <f>+M40</f>
        <v>3176040</v>
      </c>
      <c r="O40" s="45">
        <f t="shared" si="4"/>
        <v>3176040</v>
      </c>
      <c r="P40" s="45">
        <f t="shared" si="4"/>
        <v>3176040</v>
      </c>
      <c r="Q40" s="45">
        <f t="shared" si="4"/>
        <v>3176040</v>
      </c>
      <c r="R40" s="45">
        <f>+Q40</f>
        <v>3176040</v>
      </c>
      <c r="S40" s="45">
        <f t="shared" si="4"/>
        <v>3176040</v>
      </c>
      <c r="T40" s="45">
        <f t="shared" si="4"/>
        <v>3176040</v>
      </c>
      <c r="U40" s="45">
        <f t="shared" si="4"/>
        <v>3176040</v>
      </c>
      <c r="V40" s="45">
        <f>+U40</f>
        <v>3176040</v>
      </c>
      <c r="W40" s="45">
        <f>+V40</f>
        <v>3176040</v>
      </c>
      <c r="X40" s="45">
        <f t="shared" si="4"/>
        <v>1654332</v>
      </c>
      <c r="Y40" s="45">
        <f t="shared" si="4"/>
        <v>1521708</v>
      </c>
      <c r="Z40" s="46">
        <f>+IF(X40&lt;&gt;0,+(Y40/X40)*100,0)</f>
        <v>91.983229484770888</v>
      </c>
      <c r="AA40" s="47">
        <f t="shared" si="4"/>
        <v>3308683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49720664</v>
      </c>
      <c r="D7" s="18"/>
      <c r="E7" s="19">
        <v>45516898</v>
      </c>
      <c r="F7" s="20">
        <v>45516898</v>
      </c>
      <c r="G7" s="20">
        <v>4366907</v>
      </c>
      <c r="H7" s="20">
        <v>4412817</v>
      </c>
      <c r="I7" s="20">
        <v>4390867</v>
      </c>
      <c r="J7" s="20">
        <v>13170591</v>
      </c>
      <c r="K7" s="20">
        <v>4644321</v>
      </c>
      <c r="L7" s="20">
        <v>4548762</v>
      </c>
      <c r="M7" s="20">
        <v>4689770</v>
      </c>
      <c r="N7" s="20">
        <v>13882853</v>
      </c>
      <c r="O7" s="20"/>
      <c r="P7" s="20"/>
      <c r="Q7" s="20"/>
      <c r="R7" s="20"/>
      <c r="S7" s="20"/>
      <c r="T7" s="20"/>
      <c r="U7" s="20"/>
      <c r="V7" s="20"/>
      <c r="W7" s="20">
        <v>27053444</v>
      </c>
      <c r="X7" s="20">
        <v>22758456</v>
      </c>
      <c r="Y7" s="20">
        <v>4294988</v>
      </c>
      <c r="Z7" s="21">
        <v>18.87205353473891</v>
      </c>
      <c r="AA7" s="22">
        <v>45516898</v>
      </c>
    </row>
    <row r="8" spans="1:27" x14ac:dyDescent="0.25">
      <c r="A8" s="23" t="s">
        <v>36</v>
      </c>
      <c r="B8" s="17" t="s">
        <v>32</v>
      </c>
      <c r="C8" s="18">
        <v>1349030</v>
      </c>
      <c r="D8" s="18"/>
      <c r="E8" s="19"/>
      <c r="F8" s="20"/>
      <c r="G8" s="20">
        <v>394349</v>
      </c>
      <c r="H8" s="20">
        <v>289676</v>
      </c>
      <c r="I8" s="20">
        <v>305844</v>
      </c>
      <c r="J8" s="20">
        <v>989869</v>
      </c>
      <c r="K8" s="20">
        <v>399398</v>
      </c>
      <c r="L8" s="20">
        <v>210062</v>
      </c>
      <c r="M8" s="20">
        <v>221620</v>
      </c>
      <c r="N8" s="20">
        <v>831080</v>
      </c>
      <c r="O8" s="20"/>
      <c r="P8" s="20"/>
      <c r="Q8" s="20"/>
      <c r="R8" s="20"/>
      <c r="S8" s="20"/>
      <c r="T8" s="20"/>
      <c r="U8" s="20"/>
      <c r="V8" s="20"/>
      <c r="W8" s="20">
        <v>1820949</v>
      </c>
      <c r="X8" s="20"/>
      <c r="Y8" s="20">
        <v>1820949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-2181739</v>
      </c>
      <c r="D14" s="18"/>
      <c r="E14" s="19">
        <v>-32611171</v>
      </c>
      <c r="F14" s="20">
        <v>-32611171</v>
      </c>
      <c r="G14" s="20">
        <v>-202056</v>
      </c>
      <c r="H14" s="20">
        <v>-9209</v>
      </c>
      <c r="I14" s="20">
        <v>-28130</v>
      </c>
      <c r="J14" s="20">
        <v>-239395</v>
      </c>
      <c r="K14" s="20">
        <v>-281038</v>
      </c>
      <c r="L14" s="20">
        <v>-47065</v>
      </c>
      <c r="M14" s="20">
        <v>-412263</v>
      </c>
      <c r="N14" s="20">
        <v>-740366</v>
      </c>
      <c r="O14" s="20"/>
      <c r="P14" s="20"/>
      <c r="Q14" s="20"/>
      <c r="R14" s="20"/>
      <c r="S14" s="20"/>
      <c r="T14" s="20"/>
      <c r="U14" s="20"/>
      <c r="V14" s="20"/>
      <c r="W14" s="20">
        <v>-979761</v>
      </c>
      <c r="X14" s="20">
        <v>-16305594</v>
      </c>
      <c r="Y14" s="20">
        <v>15325833</v>
      </c>
      <c r="Z14" s="21">
        <v>-93.99125846013338</v>
      </c>
      <c r="AA14" s="22">
        <v>-32611171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-75000</v>
      </c>
      <c r="Y15" s="20">
        <v>75000</v>
      </c>
      <c r="Z15" s="21">
        <v>-100</v>
      </c>
      <c r="AA15" s="22">
        <v>-150000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48887955</v>
      </c>
      <c r="D17" s="26">
        <f>SUM(D6:D16)</f>
        <v>0</v>
      </c>
      <c r="E17" s="27">
        <f t="shared" si="0"/>
        <v>12755727</v>
      </c>
      <c r="F17" s="28">
        <f t="shared" si="0"/>
        <v>12755727</v>
      </c>
      <c r="G17" s="28">
        <f t="shared" si="0"/>
        <v>4559200</v>
      </c>
      <c r="H17" s="28">
        <f t="shared" si="0"/>
        <v>4693284</v>
      </c>
      <c r="I17" s="28">
        <f t="shared" si="0"/>
        <v>4668581</v>
      </c>
      <c r="J17" s="28">
        <f t="shared" si="0"/>
        <v>13921065</v>
      </c>
      <c r="K17" s="28">
        <f t="shared" si="0"/>
        <v>4762681</v>
      </c>
      <c r="L17" s="28">
        <f t="shared" si="0"/>
        <v>4711759</v>
      </c>
      <c r="M17" s="28">
        <f t="shared" si="0"/>
        <v>4499127</v>
      </c>
      <c r="N17" s="28">
        <f t="shared" si="0"/>
        <v>13973567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27894632</v>
      </c>
      <c r="X17" s="28">
        <f t="shared" si="0"/>
        <v>6377862</v>
      </c>
      <c r="Y17" s="28">
        <f t="shared" si="0"/>
        <v>21516770</v>
      </c>
      <c r="Z17" s="29">
        <f>+IF(X17&lt;&gt;0,+(Y17/X17)*100,0)</f>
        <v>337.3665030695239</v>
      </c>
      <c r="AA17" s="30">
        <f>SUM(AA6:AA16)</f>
        <v>12755727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-2631551</v>
      </c>
      <c r="D26" s="18"/>
      <c r="E26" s="19">
        <v>-22405000</v>
      </c>
      <c r="F26" s="20">
        <v>-22405000</v>
      </c>
      <c r="G26" s="20">
        <v>-2079362</v>
      </c>
      <c r="H26" s="20"/>
      <c r="I26" s="20"/>
      <c r="J26" s="20">
        <v>-2079362</v>
      </c>
      <c r="K26" s="20"/>
      <c r="L26" s="20"/>
      <c r="M26" s="20">
        <v>-23960</v>
      </c>
      <c r="N26" s="20">
        <v>-23960</v>
      </c>
      <c r="O26" s="20"/>
      <c r="P26" s="20"/>
      <c r="Q26" s="20"/>
      <c r="R26" s="20"/>
      <c r="S26" s="20"/>
      <c r="T26" s="20"/>
      <c r="U26" s="20"/>
      <c r="V26" s="20"/>
      <c r="W26" s="20">
        <v>-2103322</v>
      </c>
      <c r="X26" s="20">
        <v>-11202504</v>
      </c>
      <c r="Y26" s="20">
        <v>9099182</v>
      </c>
      <c r="Z26" s="21">
        <v>-81.22453694281208</v>
      </c>
      <c r="AA26" s="22">
        <v>-22405000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-2631551</v>
      </c>
      <c r="D27" s="26">
        <f>SUM(D21:D26)</f>
        <v>0</v>
      </c>
      <c r="E27" s="27">
        <f t="shared" si="1"/>
        <v>-22405000</v>
      </c>
      <c r="F27" s="28">
        <f t="shared" si="1"/>
        <v>-22405000</v>
      </c>
      <c r="G27" s="28">
        <f t="shared" si="1"/>
        <v>-2079362</v>
      </c>
      <c r="H27" s="28">
        <f t="shared" si="1"/>
        <v>0</v>
      </c>
      <c r="I27" s="28">
        <f t="shared" si="1"/>
        <v>0</v>
      </c>
      <c r="J27" s="28">
        <f t="shared" si="1"/>
        <v>-2079362</v>
      </c>
      <c r="K27" s="28">
        <f t="shared" si="1"/>
        <v>0</v>
      </c>
      <c r="L27" s="28">
        <f t="shared" si="1"/>
        <v>0</v>
      </c>
      <c r="M27" s="28">
        <f t="shared" si="1"/>
        <v>-23960</v>
      </c>
      <c r="N27" s="28">
        <f t="shared" si="1"/>
        <v>-23960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-2103322</v>
      </c>
      <c r="X27" s="28">
        <f t="shared" si="1"/>
        <v>-11202504</v>
      </c>
      <c r="Y27" s="28">
        <f t="shared" si="1"/>
        <v>9099182</v>
      </c>
      <c r="Z27" s="29">
        <f>+IF(X27&lt;&gt;0,+(Y27/X27)*100,0)</f>
        <v>-81.22453694281208</v>
      </c>
      <c r="AA27" s="30">
        <f>SUM(AA21:AA26)</f>
        <v>-22405000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46256404</v>
      </c>
      <c r="D38" s="32">
        <f>+D17+D27+D36</f>
        <v>0</v>
      </c>
      <c r="E38" s="33">
        <f t="shared" si="3"/>
        <v>-9649273</v>
      </c>
      <c r="F38" s="2">
        <f t="shared" si="3"/>
        <v>-9649273</v>
      </c>
      <c r="G38" s="2">
        <f t="shared" si="3"/>
        <v>2479838</v>
      </c>
      <c r="H38" s="2">
        <f t="shared" si="3"/>
        <v>4693284</v>
      </c>
      <c r="I38" s="2">
        <f t="shared" si="3"/>
        <v>4668581</v>
      </c>
      <c r="J38" s="2">
        <f t="shared" si="3"/>
        <v>11841703</v>
      </c>
      <c r="K38" s="2">
        <f t="shared" si="3"/>
        <v>4762681</v>
      </c>
      <c r="L38" s="2">
        <f t="shared" si="3"/>
        <v>4711759</v>
      </c>
      <c r="M38" s="2">
        <f t="shared" si="3"/>
        <v>4475167</v>
      </c>
      <c r="N38" s="2">
        <f t="shared" si="3"/>
        <v>13949607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25791310</v>
      </c>
      <c r="X38" s="2">
        <f t="shared" si="3"/>
        <v>-4824642</v>
      </c>
      <c r="Y38" s="2">
        <f t="shared" si="3"/>
        <v>30615952</v>
      </c>
      <c r="Z38" s="34">
        <f>+IF(X38&lt;&gt;0,+(Y38/X38)*100,0)</f>
        <v>-634.5745860521879</v>
      </c>
      <c r="AA38" s="35">
        <f>+AA17+AA27+AA36</f>
        <v>-9649273</v>
      </c>
    </row>
    <row r="39" spans="1:27" x14ac:dyDescent="0.25">
      <c r="A39" s="23" t="s">
        <v>60</v>
      </c>
      <c r="B39" s="17"/>
      <c r="C39" s="32">
        <v>11197565</v>
      </c>
      <c r="D39" s="32"/>
      <c r="E39" s="33">
        <v>42389905</v>
      </c>
      <c r="F39" s="2">
        <v>42389905</v>
      </c>
      <c r="G39" s="2">
        <v>56949426</v>
      </c>
      <c r="H39" s="2">
        <f>+G40+H60</f>
        <v>59429264</v>
      </c>
      <c r="I39" s="2">
        <f>+H40+I60</f>
        <v>64122548</v>
      </c>
      <c r="J39" s="2">
        <f>+G39</f>
        <v>56949426</v>
      </c>
      <c r="K39" s="2">
        <f>+I40+K60</f>
        <v>68791129</v>
      </c>
      <c r="L39" s="2">
        <f>+K40+L60</f>
        <v>73553810</v>
      </c>
      <c r="M39" s="2">
        <f>+L40+M60</f>
        <v>78265569</v>
      </c>
      <c r="N39" s="2">
        <f>+K39</f>
        <v>68791129</v>
      </c>
      <c r="O39" s="2">
        <f>+M40+O60</f>
        <v>82740736</v>
      </c>
      <c r="P39" s="2">
        <f>+O40+P60</f>
        <v>82740736</v>
      </c>
      <c r="Q39" s="2">
        <f>+P40+Q60</f>
        <v>82740736</v>
      </c>
      <c r="R39" s="2">
        <f>+O39</f>
        <v>82740736</v>
      </c>
      <c r="S39" s="2">
        <f>+Q40+S60</f>
        <v>82740736</v>
      </c>
      <c r="T39" s="2">
        <f>+S40+T60</f>
        <v>82740736</v>
      </c>
      <c r="U39" s="2">
        <f>+T40+U60</f>
        <v>82740736</v>
      </c>
      <c r="V39" s="2">
        <f>+S39</f>
        <v>82740736</v>
      </c>
      <c r="W39" s="2">
        <f>+G39</f>
        <v>56949426</v>
      </c>
      <c r="X39" s="2">
        <v>42389905</v>
      </c>
      <c r="Y39" s="2">
        <f>+W39-X39</f>
        <v>14559521</v>
      </c>
      <c r="Z39" s="34">
        <f>+IF(X39&lt;&gt;0,+(Y39/X39)*100,0)</f>
        <v>34.346670510349107</v>
      </c>
      <c r="AA39" s="35">
        <v>42389905</v>
      </c>
    </row>
    <row r="40" spans="1:27" x14ac:dyDescent="0.25">
      <c r="A40" s="41" t="s">
        <v>62</v>
      </c>
      <c r="B40" s="42" t="s">
        <v>61</v>
      </c>
      <c r="C40" s="43">
        <f>+C38+C39</f>
        <v>57453969</v>
      </c>
      <c r="D40" s="43">
        <f t="shared" ref="D40:AA40" si="4">+D38+D39</f>
        <v>0</v>
      </c>
      <c r="E40" s="44">
        <f t="shared" si="4"/>
        <v>32740632</v>
      </c>
      <c r="F40" s="45">
        <f t="shared" si="4"/>
        <v>32740632</v>
      </c>
      <c r="G40" s="45">
        <f t="shared" si="4"/>
        <v>59429264</v>
      </c>
      <c r="H40" s="45">
        <f t="shared" si="4"/>
        <v>64122548</v>
      </c>
      <c r="I40" s="45">
        <f t="shared" si="4"/>
        <v>68791129</v>
      </c>
      <c r="J40" s="45">
        <f>+I40</f>
        <v>68791129</v>
      </c>
      <c r="K40" s="45">
        <f t="shared" si="4"/>
        <v>73553810</v>
      </c>
      <c r="L40" s="45">
        <f t="shared" si="4"/>
        <v>78265569</v>
      </c>
      <c r="M40" s="45">
        <f t="shared" si="4"/>
        <v>82740736</v>
      </c>
      <c r="N40" s="45">
        <f>+M40</f>
        <v>82740736</v>
      </c>
      <c r="O40" s="45">
        <f t="shared" si="4"/>
        <v>82740736</v>
      </c>
      <c r="P40" s="45">
        <f t="shared" si="4"/>
        <v>82740736</v>
      </c>
      <c r="Q40" s="45">
        <f t="shared" si="4"/>
        <v>82740736</v>
      </c>
      <c r="R40" s="45">
        <f>+Q40</f>
        <v>82740736</v>
      </c>
      <c r="S40" s="45">
        <f t="shared" si="4"/>
        <v>82740736</v>
      </c>
      <c r="T40" s="45">
        <f t="shared" si="4"/>
        <v>82740736</v>
      </c>
      <c r="U40" s="45">
        <f t="shared" si="4"/>
        <v>82740736</v>
      </c>
      <c r="V40" s="45">
        <f>+U40</f>
        <v>82740736</v>
      </c>
      <c r="W40" s="45">
        <f>+V40</f>
        <v>82740736</v>
      </c>
      <c r="X40" s="45">
        <f t="shared" si="4"/>
        <v>37565263</v>
      </c>
      <c r="Y40" s="45">
        <f t="shared" si="4"/>
        <v>45175473</v>
      </c>
      <c r="Z40" s="46">
        <f>+IF(X40&lt;&gt;0,+(Y40/X40)*100,0)</f>
        <v>120.25863628320663</v>
      </c>
      <c r="AA40" s="47">
        <f t="shared" si="4"/>
        <v>32740632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56949426</v>
      </c>
      <c r="J60">
        <v>56949426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7266032</v>
      </c>
      <c r="F7" s="20">
        <v>7266032</v>
      </c>
      <c r="G7" s="20"/>
      <c r="H7" s="20">
        <v>-3426</v>
      </c>
      <c r="I7" s="20">
        <v>-10236</v>
      </c>
      <c r="J7" s="20">
        <v>-13662</v>
      </c>
      <c r="K7" s="20">
        <v>-40579</v>
      </c>
      <c r="L7" s="20">
        <v>-14813</v>
      </c>
      <c r="M7" s="20">
        <v>-4483</v>
      </c>
      <c r="N7" s="20">
        <v>-59875</v>
      </c>
      <c r="O7" s="20"/>
      <c r="P7" s="20"/>
      <c r="Q7" s="20"/>
      <c r="R7" s="20"/>
      <c r="S7" s="20"/>
      <c r="T7" s="20"/>
      <c r="U7" s="20"/>
      <c r="V7" s="20"/>
      <c r="W7" s="20">
        <v>-73537</v>
      </c>
      <c r="X7" s="20">
        <v>3633018</v>
      </c>
      <c r="Y7" s="20">
        <v>-3706555</v>
      </c>
      <c r="Z7" s="21">
        <v>-102.02412980062306</v>
      </c>
      <c r="AA7" s="22">
        <v>7266032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275863</v>
      </c>
      <c r="F8" s="20">
        <v>275863</v>
      </c>
      <c r="G8" s="20"/>
      <c r="H8" s="20">
        <v>2363</v>
      </c>
      <c r="I8" s="20">
        <v>24895</v>
      </c>
      <c r="J8" s="20">
        <v>27258</v>
      </c>
      <c r="K8" s="20">
        <v>15748</v>
      </c>
      <c r="L8" s="20">
        <v>22070</v>
      </c>
      <c r="M8" s="20">
        <v>14970</v>
      </c>
      <c r="N8" s="20">
        <v>52788</v>
      </c>
      <c r="O8" s="20"/>
      <c r="P8" s="20"/>
      <c r="Q8" s="20"/>
      <c r="R8" s="20"/>
      <c r="S8" s="20"/>
      <c r="T8" s="20"/>
      <c r="U8" s="20"/>
      <c r="V8" s="20"/>
      <c r="W8" s="20">
        <v>80046</v>
      </c>
      <c r="X8" s="20">
        <v>137934</v>
      </c>
      <c r="Y8" s="20">
        <v>-57888</v>
      </c>
      <c r="Z8" s="21">
        <v>-41.967897690199663</v>
      </c>
      <c r="AA8" s="22">
        <v>275863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-7567707</v>
      </c>
      <c r="D14" s="18"/>
      <c r="E14" s="19">
        <v>-8671056</v>
      </c>
      <c r="F14" s="20">
        <v>-8671056</v>
      </c>
      <c r="G14" s="20">
        <v>-644325</v>
      </c>
      <c r="H14" s="20">
        <v>-559189</v>
      </c>
      <c r="I14" s="20">
        <v>-1099516</v>
      </c>
      <c r="J14" s="20">
        <v>-2303030</v>
      </c>
      <c r="K14" s="20">
        <v>-826992</v>
      </c>
      <c r="L14" s="20">
        <v>-1427541</v>
      </c>
      <c r="M14" s="20">
        <v>-1755352</v>
      </c>
      <c r="N14" s="20">
        <v>-4009885</v>
      </c>
      <c r="O14" s="20"/>
      <c r="P14" s="20"/>
      <c r="Q14" s="20"/>
      <c r="R14" s="20"/>
      <c r="S14" s="20"/>
      <c r="T14" s="20"/>
      <c r="U14" s="20"/>
      <c r="V14" s="20"/>
      <c r="W14" s="20">
        <v>-6312915</v>
      </c>
      <c r="X14" s="20">
        <v>-4335522</v>
      </c>
      <c r="Y14" s="20">
        <v>-1977393</v>
      </c>
      <c r="Z14" s="21">
        <v>45.60911004488041</v>
      </c>
      <c r="AA14" s="22">
        <v>-8671056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-7567707</v>
      </c>
      <c r="D17" s="26">
        <f>SUM(D6:D16)</f>
        <v>0</v>
      </c>
      <c r="E17" s="27">
        <f t="shared" si="0"/>
        <v>-1129161</v>
      </c>
      <c r="F17" s="28">
        <f t="shared" si="0"/>
        <v>-1129161</v>
      </c>
      <c r="G17" s="28">
        <f t="shared" si="0"/>
        <v>-644325</v>
      </c>
      <c r="H17" s="28">
        <f t="shared" si="0"/>
        <v>-560252</v>
      </c>
      <c r="I17" s="28">
        <f t="shared" si="0"/>
        <v>-1084857</v>
      </c>
      <c r="J17" s="28">
        <f t="shared" si="0"/>
        <v>-2289434</v>
      </c>
      <c r="K17" s="28">
        <f t="shared" si="0"/>
        <v>-851823</v>
      </c>
      <c r="L17" s="28">
        <f t="shared" si="0"/>
        <v>-1420284</v>
      </c>
      <c r="M17" s="28">
        <f t="shared" si="0"/>
        <v>-1744865</v>
      </c>
      <c r="N17" s="28">
        <f t="shared" si="0"/>
        <v>-4016972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-6306406</v>
      </c>
      <c r="X17" s="28">
        <f t="shared" si="0"/>
        <v>-564570</v>
      </c>
      <c r="Y17" s="28">
        <f t="shared" si="0"/>
        <v>-5741836</v>
      </c>
      <c r="Z17" s="29">
        <f>+IF(X17&lt;&gt;0,+(Y17/X17)*100,0)</f>
        <v>1017.0281807393237</v>
      </c>
      <c r="AA17" s="30">
        <f>SUM(AA6:AA16)</f>
        <v>-1129161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-2438001</v>
      </c>
      <c r="F26" s="20">
        <v>-2438001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-1219002</v>
      </c>
      <c r="Y26" s="20">
        <v>1219002</v>
      </c>
      <c r="Z26" s="21">
        <v>-100</v>
      </c>
      <c r="AA26" s="22">
        <v>-2438001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-2438001</v>
      </c>
      <c r="F27" s="28">
        <f t="shared" si="1"/>
        <v>-2438001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-1219002</v>
      </c>
      <c r="Y27" s="28">
        <f t="shared" si="1"/>
        <v>1219002</v>
      </c>
      <c r="Z27" s="29">
        <f>+IF(X27&lt;&gt;0,+(Y27/X27)*100,0)</f>
        <v>-100</v>
      </c>
      <c r="AA27" s="30">
        <f>SUM(AA21:AA26)</f>
        <v>-2438001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-7567707</v>
      </c>
      <c r="D38" s="32">
        <f>+D17+D27+D36</f>
        <v>0</v>
      </c>
      <c r="E38" s="33">
        <f t="shared" si="3"/>
        <v>-3567162</v>
      </c>
      <c r="F38" s="2">
        <f t="shared" si="3"/>
        <v>-3567162</v>
      </c>
      <c r="G38" s="2">
        <f t="shared" si="3"/>
        <v>-644325</v>
      </c>
      <c r="H38" s="2">
        <f t="shared" si="3"/>
        <v>-560252</v>
      </c>
      <c r="I38" s="2">
        <f t="shared" si="3"/>
        <v>-1084857</v>
      </c>
      <c r="J38" s="2">
        <f t="shared" si="3"/>
        <v>-2289434</v>
      </c>
      <c r="K38" s="2">
        <f t="shared" si="3"/>
        <v>-851823</v>
      </c>
      <c r="L38" s="2">
        <f t="shared" si="3"/>
        <v>-1420284</v>
      </c>
      <c r="M38" s="2">
        <f t="shared" si="3"/>
        <v>-1744865</v>
      </c>
      <c r="N38" s="2">
        <f t="shared" si="3"/>
        <v>-4016972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-6306406</v>
      </c>
      <c r="X38" s="2">
        <f t="shared" si="3"/>
        <v>-1783572</v>
      </c>
      <c r="Y38" s="2">
        <f t="shared" si="3"/>
        <v>-4522834</v>
      </c>
      <c r="Z38" s="34">
        <f>+IF(X38&lt;&gt;0,+(Y38/X38)*100,0)</f>
        <v>253.58292236029718</v>
      </c>
      <c r="AA38" s="35">
        <f>+AA17+AA27+AA36</f>
        <v>-3567162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-644325</v>
      </c>
      <c r="I39" s="2">
        <f>+H40+I60</f>
        <v>-1204577</v>
      </c>
      <c r="J39" s="2">
        <f>+G39</f>
        <v>0</v>
      </c>
      <c r="K39" s="2">
        <f>+I40+K60</f>
        <v>-2289434</v>
      </c>
      <c r="L39" s="2">
        <f>+K40+L60</f>
        <v>-3141257</v>
      </c>
      <c r="M39" s="2">
        <f>+L40+M60</f>
        <v>-4561541</v>
      </c>
      <c r="N39" s="2">
        <f>+K39</f>
        <v>-2289434</v>
      </c>
      <c r="O39" s="2">
        <f>+M40+O60</f>
        <v>-6306406</v>
      </c>
      <c r="P39" s="2">
        <f>+O40+P60</f>
        <v>-6306406</v>
      </c>
      <c r="Q39" s="2">
        <f>+P40+Q60</f>
        <v>-6306406</v>
      </c>
      <c r="R39" s="2">
        <f>+O39</f>
        <v>-6306406</v>
      </c>
      <c r="S39" s="2">
        <f>+Q40+S60</f>
        <v>-6306406</v>
      </c>
      <c r="T39" s="2">
        <f>+S40+T60</f>
        <v>-6306406</v>
      </c>
      <c r="U39" s="2">
        <f>+T40+U60</f>
        <v>-6306406</v>
      </c>
      <c r="V39" s="2">
        <f>+S39</f>
        <v>-6306406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-7567707</v>
      </c>
      <c r="D40" s="43">
        <f t="shared" ref="D40:AA40" si="4">+D38+D39</f>
        <v>0</v>
      </c>
      <c r="E40" s="44">
        <f t="shared" si="4"/>
        <v>-3567162</v>
      </c>
      <c r="F40" s="45">
        <f t="shared" si="4"/>
        <v>-3567162</v>
      </c>
      <c r="G40" s="45">
        <f t="shared" si="4"/>
        <v>-644325</v>
      </c>
      <c r="H40" s="45">
        <f t="shared" si="4"/>
        <v>-1204577</v>
      </c>
      <c r="I40" s="45">
        <f t="shared" si="4"/>
        <v>-2289434</v>
      </c>
      <c r="J40" s="45">
        <f>+I40</f>
        <v>-2289434</v>
      </c>
      <c r="K40" s="45">
        <f t="shared" si="4"/>
        <v>-3141257</v>
      </c>
      <c r="L40" s="45">
        <f t="shared" si="4"/>
        <v>-4561541</v>
      </c>
      <c r="M40" s="45">
        <f t="shared" si="4"/>
        <v>-6306406</v>
      </c>
      <c r="N40" s="45">
        <f>+M40</f>
        <v>-6306406</v>
      </c>
      <c r="O40" s="45">
        <f t="shared" si="4"/>
        <v>-6306406</v>
      </c>
      <c r="P40" s="45">
        <f t="shared" si="4"/>
        <v>-6306406</v>
      </c>
      <c r="Q40" s="45">
        <f t="shared" si="4"/>
        <v>-6306406</v>
      </c>
      <c r="R40" s="45">
        <f>+Q40</f>
        <v>-6306406</v>
      </c>
      <c r="S40" s="45">
        <f t="shared" si="4"/>
        <v>-6306406</v>
      </c>
      <c r="T40" s="45">
        <f t="shared" si="4"/>
        <v>-6306406</v>
      </c>
      <c r="U40" s="45">
        <f t="shared" si="4"/>
        <v>-6306406</v>
      </c>
      <c r="V40" s="45">
        <f>+U40</f>
        <v>-6306406</v>
      </c>
      <c r="W40" s="45">
        <f>+V40</f>
        <v>-6306406</v>
      </c>
      <c r="X40" s="45">
        <f t="shared" si="4"/>
        <v>-1783572</v>
      </c>
      <c r="Y40" s="45">
        <f t="shared" si="4"/>
        <v>-4522834</v>
      </c>
      <c r="Z40" s="46">
        <f>+IF(X40&lt;&gt;0,+(Y40/X40)*100,0)</f>
        <v>253.58292236029718</v>
      </c>
      <c r="AA40" s="47">
        <f t="shared" si="4"/>
        <v>-3567162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-3766409</v>
      </c>
      <c r="F14" s="20">
        <v>-3766409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-1883208</v>
      </c>
      <c r="Y14" s="20">
        <v>1883208</v>
      </c>
      <c r="Z14" s="21">
        <v>-100</v>
      </c>
      <c r="AA14" s="22">
        <v>-3766409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-3766409</v>
      </c>
      <c r="F17" s="28">
        <f t="shared" si="0"/>
        <v>-3766409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-1883208</v>
      </c>
      <c r="Y17" s="28">
        <f t="shared" si="0"/>
        <v>1883208</v>
      </c>
      <c r="Z17" s="29">
        <f>+IF(X17&lt;&gt;0,+(Y17/X17)*100,0)</f>
        <v>-100</v>
      </c>
      <c r="AA17" s="30">
        <f>SUM(AA6:AA16)</f>
        <v>-3766409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-3766409</v>
      </c>
      <c r="F38" s="2">
        <f t="shared" si="3"/>
        <v>-3766409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-1883208</v>
      </c>
      <c r="Y38" s="2">
        <f t="shared" si="3"/>
        <v>1883208</v>
      </c>
      <c r="Z38" s="34">
        <f>+IF(X38&lt;&gt;0,+(Y38/X38)*100,0)</f>
        <v>-100</v>
      </c>
      <c r="AA38" s="35">
        <f>+AA17+AA27+AA36</f>
        <v>-3766409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-3766409</v>
      </c>
      <c r="F40" s="45">
        <f t="shared" si="4"/>
        <v>-3766409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-1883208</v>
      </c>
      <c r="Y40" s="45">
        <f t="shared" si="4"/>
        <v>1883208</v>
      </c>
      <c r="Z40" s="46">
        <f>+IF(X40&lt;&gt;0,+(Y40/X40)*100,0)</f>
        <v>-100</v>
      </c>
      <c r="AA40" s="47">
        <f t="shared" si="4"/>
        <v>-3766409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4498746</v>
      </c>
      <c r="D7" s="18"/>
      <c r="E7" s="19">
        <v>15461646</v>
      </c>
      <c r="F7" s="20">
        <v>15461646</v>
      </c>
      <c r="G7" s="20">
        <v>325208</v>
      </c>
      <c r="H7" s="20">
        <v>417438</v>
      </c>
      <c r="I7" s="20">
        <v>398859</v>
      </c>
      <c r="J7" s="20">
        <v>1141505</v>
      </c>
      <c r="K7" s="20">
        <v>346081</v>
      </c>
      <c r="L7" s="20">
        <v>385899</v>
      </c>
      <c r="M7" s="20">
        <v>402931</v>
      </c>
      <c r="N7" s="20">
        <v>1134911</v>
      </c>
      <c r="O7" s="20"/>
      <c r="P7" s="20"/>
      <c r="Q7" s="20"/>
      <c r="R7" s="20"/>
      <c r="S7" s="20"/>
      <c r="T7" s="20"/>
      <c r="U7" s="20"/>
      <c r="V7" s="20"/>
      <c r="W7" s="20">
        <v>2276416</v>
      </c>
      <c r="X7" s="20">
        <v>7730826</v>
      </c>
      <c r="Y7" s="20">
        <v>-5454410</v>
      </c>
      <c r="Z7" s="21">
        <v>-70.554039115613264</v>
      </c>
      <c r="AA7" s="22">
        <v>15461646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172590</v>
      </c>
      <c r="D11" s="18"/>
      <c r="E11" s="19">
        <v>15120540</v>
      </c>
      <c r="F11" s="20">
        <v>15120540</v>
      </c>
      <c r="G11" s="20">
        <v>30864</v>
      </c>
      <c r="H11" s="20">
        <v>13753</v>
      </c>
      <c r="I11" s="20">
        <v>63500</v>
      </c>
      <c r="J11" s="20">
        <v>108117</v>
      </c>
      <c r="K11" s="20">
        <v>53717</v>
      </c>
      <c r="L11" s="20">
        <v>54373</v>
      </c>
      <c r="M11" s="20">
        <v>46065</v>
      </c>
      <c r="N11" s="20">
        <v>154155</v>
      </c>
      <c r="O11" s="20"/>
      <c r="P11" s="20"/>
      <c r="Q11" s="20"/>
      <c r="R11" s="20"/>
      <c r="S11" s="20"/>
      <c r="T11" s="20"/>
      <c r="U11" s="20"/>
      <c r="V11" s="20"/>
      <c r="W11" s="20">
        <v>262272</v>
      </c>
      <c r="X11" s="20">
        <v>7560270</v>
      </c>
      <c r="Y11" s="20">
        <v>-7297998</v>
      </c>
      <c r="Z11" s="21">
        <v>-96.53091754659556</v>
      </c>
      <c r="AA11" s="22">
        <v>15120540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-26469172</v>
      </c>
      <c r="D14" s="18"/>
      <c r="E14" s="19">
        <v>-20261793</v>
      </c>
      <c r="F14" s="20">
        <v>-20261793</v>
      </c>
      <c r="G14" s="20">
        <v>-4000206</v>
      </c>
      <c r="H14" s="20">
        <v>-2408518</v>
      </c>
      <c r="I14" s="20">
        <v>-400000</v>
      </c>
      <c r="J14" s="20">
        <v>-6808724</v>
      </c>
      <c r="K14" s="20">
        <v>-418657</v>
      </c>
      <c r="L14" s="20">
        <v>-225571</v>
      </c>
      <c r="M14" s="20">
        <v>-1301263</v>
      </c>
      <c r="N14" s="20">
        <v>-1945491</v>
      </c>
      <c r="O14" s="20"/>
      <c r="P14" s="20"/>
      <c r="Q14" s="20"/>
      <c r="R14" s="20"/>
      <c r="S14" s="20"/>
      <c r="T14" s="20"/>
      <c r="U14" s="20"/>
      <c r="V14" s="20"/>
      <c r="W14" s="20">
        <v>-8754215</v>
      </c>
      <c r="X14" s="20">
        <v>-10130886</v>
      </c>
      <c r="Y14" s="20">
        <v>1376671</v>
      </c>
      <c r="Z14" s="21">
        <v>-13.58885096525615</v>
      </c>
      <c r="AA14" s="22">
        <v>-20261793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-21797836</v>
      </c>
      <c r="D17" s="26">
        <f>SUM(D6:D16)</f>
        <v>0</v>
      </c>
      <c r="E17" s="27">
        <f t="shared" si="0"/>
        <v>10320393</v>
      </c>
      <c r="F17" s="28">
        <f t="shared" si="0"/>
        <v>10320393</v>
      </c>
      <c r="G17" s="28">
        <f t="shared" si="0"/>
        <v>-3644134</v>
      </c>
      <c r="H17" s="28">
        <f t="shared" si="0"/>
        <v>-1977327</v>
      </c>
      <c r="I17" s="28">
        <f t="shared" si="0"/>
        <v>62359</v>
      </c>
      <c r="J17" s="28">
        <f t="shared" si="0"/>
        <v>-5559102</v>
      </c>
      <c r="K17" s="28">
        <f t="shared" si="0"/>
        <v>-18859</v>
      </c>
      <c r="L17" s="28">
        <f t="shared" si="0"/>
        <v>214701</v>
      </c>
      <c r="M17" s="28">
        <f t="shared" si="0"/>
        <v>-852267</v>
      </c>
      <c r="N17" s="28">
        <f t="shared" si="0"/>
        <v>-656425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-6215527</v>
      </c>
      <c r="X17" s="28">
        <f t="shared" si="0"/>
        <v>5160210</v>
      </c>
      <c r="Y17" s="28">
        <f t="shared" si="0"/>
        <v>-11375737</v>
      </c>
      <c r="Z17" s="29">
        <f>+IF(X17&lt;&gt;0,+(Y17/X17)*100,0)</f>
        <v>-220.45104753488712</v>
      </c>
      <c r="AA17" s="30">
        <f>SUM(AA6:AA16)</f>
        <v>10320393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-37857793</v>
      </c>
      <c r="D26" s="18"/>
      <c r="E26" s="19">
        <v>-30700000</v>
      </c>
      <c r="F26" s="20">
        <v>-30700000</v>
      </c>
      <c r="G26" s="20">
        <v>-1337153</v>
      </c>
      <c r="H26" s="20">
        <v>-8462230</v>
      </c>
      <c r="I26" s="20"/>
      <c r="J26" s="20">
        <v>-9799383</v>
      </c>
      <c r="K26" s="20"/>
      <c r="L26" s="20">
        <v>-1382837</v>
      </c>
      <c r="M26" s="20"/>
      <c r="N26" s="20">
        <v>-1382837</v>
      </c>
      <c r="O26" s="20"/>
      <c r="P26" s="20"/>
      <c r="Q26" s="20"/>
      <c r="R26" s="20"/>
      <c r="S26" s="20"/>
      <c r="T26" s="20"/>
      <c r="U26" s="20"/>
      <c r="V26" s="20"/>
      <c r="W26" s="20">
        <v>-11182220</v>
      </c>
      <c r="X26" s="20">
        <v>-15349998</v>
      </c>
      <c r="Y26" s="20">
        <v>4167778</v>
      </c>
      <c r="Z26" s="21">
        <v>-27.15165174614355</v>
      </c>
      <c r="AA26" s="22">
        <v>-30700000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-37857793</v>
      </c>
      <c r="D27" s="26">
        <f>SUM(D21:D26)</f>
        <v>0</v>
      </c>
      <c r="E27" s="27">
        <f t="shared" si="1"/>
        <v>-30700000</v>
      </c>
      <c r="F27" s="28">
        <f t="shared" si="1"/>
        <v>-30700000</v>
      </c>
      <c r="G27" s="28">
        <f t="shared" si="1"/>
        <v>-1337153</v>
      </c>
      <c r="H27" s="28">
        <f t="shared" si="1"/>
        <v>-8462230</v>
      </c>
      <c r="I27" s="28">
        <f t="shared" si="1"/>
        <v>0</v>
      </c>
      <c r="J27" s="28">
        <f t="shared" si="1"/>
        <v>-9799383</v>
      </c>
      <c r="K27" s="28">
        <f t="shared" si="1"/>
        <v>0</v>
      </c>
      <c r="L27" s="28">
        <f t="shared" si="1"/>
        <v>-1382837</v>
      </c>
      <c r="M27" s="28">
        <f t="shared" si="1"/>
        <v>0</v>
      </c>
      <c r="N27" s="28">
        <f t="shared" si="1"/>
        <v>-1382837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-11182220</v>
      </c>
      <c r="X27" s="28">
        <f t="shared" si="1"/>
        <v>-15349998</v>
      </c>
      <c r="Y27" s="28">
        <f t="shared" si="1"/>
        <v>4167778</v>
      </c>
      <c r="Z27" s="29">
        <f>+IF(X27&lt;&gt;0,+(Y27/X27)*100,0)</f>
        <v>-27.15165174614355</v>
      </c>
      <c r="AA27" s="30">
        <f>SUM(AA21:AA26)</f>
        <v>-30700000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-59655629</v>
      </c>
      <c r="D38" s="32">
        <f>+D17+D27+D36</f>
        <v>0</v>
      </c>
      <c r="E38" s="33">
        <f t="shared" si="3"/>
        <v>-20379607</v>
      </c>
      <c r="F38" s="2">
        <f t="shared" si="3"/>
        <v>-20379607</v>
      </c>
      <c r="G38" s="2">
        <f t="shared" si="3"/>
        <v>-4981287</v>
      </c>
      <c r="H38" s="2">
        <f t="shared" si="3"/>
        <v>-10439557</v>
      </c>
      <c r="I38" s="2">
        <f t="shared" si="3"/>
        <v>62359</v>
      </c>
      <c r="J38" s="2">
        <f t="shared" si="3"/>
        <v>-15358485</v>
      </c>
      <c r="K38" s="2">
        <f t="shared" si="3"/>
        <v>-18859</v>
      </c>
      <c r="L38" s="2">
        <f t="shared" si="3"/>
        <v>-1168136</v>
      </c>
      <c r="M38" s="2">
        <f t="shared" si="3"/>
        <v>-852267</v>
      </c>
      <c r="N38" s="2">
        <f t="shared" si="3"/>
        <v>-2039262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-17397747</v>
      </c>
      <c r="X38" s="2">
        <f t="shared" si="3"/>
        <v>-10189788</v>
      </c>
      <c r="Y38" s="2">
        <f t="shared" si="3"/>
        <v>-7207959</v>
      </c>
      <c r="Z38" s="34">
        <f>+IF(X38&lt;&gt;0,+(Y38/X38)*100,0)</f>
        <v>70.737085010993354</v>
      </c>
      <c r="AA38" s="35">
        <f>+AA17+AA27+AA36</f>
        <v>-20379607</v>
      </c>
    </row>
    <row r="39" spans="1:27" x14ac:dyDescent="0.25">
      <c r="A39" s="23" t="s">
        <v>60</v>
      </c>
      <c r="B39" s="17"/>
      <c r="C39" s="32">
        <v>-34564555</v>
      </c>
      <c r="D39" s="32"/>
      <c r="E39" s="33"/>
      <c r="F39" s="2"/>
      <c r="G39" s="2">
        <v>-94284910</v>
      </c>
      <c r="H39" s="2">
        <f>+G40+H60</f>
        <v>-101485487</v>
      </c>
      <c r="I39" s="2">
        <f>+H40+I60</f>
        <v>-111925044</v>
      </c>
      <c r="J39" s="2">
        <f>+G39</f>
        <v>-94284910</v>
      </c>
      <c r="K39" s="2">
        <f>+I40+K60</f>
        <v>-111862685</v>
      </c>
      <c r="L39" s="2">
        <f>+K40+L60</f>
        <v>-111881544</v>
      </c>
      <c r="M39" s="2">
        <f>+L40+M60</f>
        <v>-113049680</v>
      </c>
      <c r="N39" s="2">
        <f>+K39</f>
        <v>-111862685</v>
      </c>
      <c r="O39" s="2">
        <f>+M40+O60</f>
        <v>-113901947</v>
      </c>
      <c r="P39" s="2">
        <f>+O40+P60</f>
        <v>-113901947</v>
      </c>
      <c r="Q39" s="2">
        <f>+P40+Q60</f>
        <v>-113901947</v>
      </c>
      <c r="R39" s="2">
        <f>+O39</f>
        <v>-113901947</v>
      </c>
      <c r="S39" s="2">
        <f>+Q40+S60</f>
        <v>-113901947</v>
      </c>
      <c r="T39" s="2">
        <f>+S40+T60</f>
        <v>-113901947</v>
      </c>
      <c r="U39" s="2">
        <f>+T40+U60</f>
        <v>-113901947</v>
      </c>
      <c r="V39" s="2">
        <f>+S39</f>
        <v>-113901947</v>
      </c>
      <c r="W39" s="2">
        <f>+G39</f>
        <v>-94284910</v>
      </c>
      <c r="X39" s="2"/>
      <c r="Y39" s="2">
        <f>+W39-X39</f>
        <v>-94284910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-94220184</v>
      </c>
      <c r="D40" s="43">
        <f t="shared" ref="D40:AA40" si="4">+D38+D39</f>
        <v>0</v>
      </c>
      <c r="E40" s="44">
        <f t="shared" si="4"/>
        <v>-20379607</v>
      </c>
      <c r="F40" s="45">
        <f t="shared" si="4"/>
        <v>-20379607</v>
      </c>
      <c r="G40" s="45">
        <f t="shared" si="4"/>
        <v>-99266197</v>
      </c>
      <c r="H40" s="45">
        <f t="shared" si="4"/>
        <v>-111925044</v>
      </c>
      <c r="I40" s="45">
        <f t="shared" si="4"/>
        <v>-111862685</v>
      </c>
      <c r="J40" s="45">
        <f>+I40</f>
        <v>-111862685</v>
      </c>
      <c r="K40" s="45">
        <f t="shared" si="4"/>
        <v>-111881544</v>
      </c>
      <c r="L40" s="45">
        <f t="shared" si="4"/>
        <v>-113049680</v>
      </c>
      <c r="M40" s="45">
        <f t="shared" si="4"/>
        <v>-113901947</v>
      </c>
      <c r="N40" s="45">
        <f>+M40</f>
        <v>-113901947</v>
      </c>
      <c r="O40" s="45">
        <f t="shared" si="4"/>
        <v>-113901947</v>
      </c>
      <c r="P40" s="45">
        <f t="shared" si="4"/>
        <v>-113901947</v>
      </c>
      <c r="Q40" s="45">
        <f t="shared" si="4"/>
        <v>-113901947</v>
      </c>
      <c r="R40" s="45">
        <f>+Q40</f>
        <v>-113901947</v>
      </c>
      <c r="S40" s="45">
        <f t="shared" si="4"/>
        <v>-113901947</v>
      </c>
      <c r="T40" s="45">
        <f t="shared" si="4"/>
        <v>-113901947</v>
      </c>
      <c r="U40" s="45">
        <f t="shared" si="4"/>
        <v>-113901947</v>
      </c>
      <c r="V40" s="45">
        <f>+U40</f>
        <v>-113901947</v>
      </c>
      <c r="W40" s="45">
        <f>+V40</f>
        <v>-113901947</v>
      </c>
      <c r="X40" s="45">
        <f t="shared" si="4"/>
        <v>-10189788</v>
      </c>
      <c r="Y40" s="45">
        <f t="shared" si="4"/>
        <v>-101492869</v>
      </c>
      <c r="Z40" s="46">
        <f>+IF(X40&lt;&gt;0,+(Y40/X40)*100,0)</f>
        <v>996.02532457004997</v>
      </c>
      <c r="AA40" s="47">
        <f t="shared" si="4"/>
        <v>-20379607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-94284910</v>
      </c>
      <c r="H60">
        <v>-2219290</v>
      </c>
      <c r="J60">
        <v>-94284910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105893247</v>
      </c>
      <c r="D7" s="18"/>
      <c r="E7" s="19">
        <v>232802629</v>
      </c>
      <c r="F7" s="20">
        <v>232802629</v>
      </c>
      <c r="G7" s="20">
        <v>8173167</v>
      </c>
      <c r="H7" s="20">
        <v>9607386</v>
      </c>
      <c r="I7" s="20">
        <v>10896577</v>
      </c>
      <c r="J7" s="20">
        <v>28677130</v>
      </c>
      <c r="K7" s="20">
        <v>12175625</v>
      </c>
      <c r="L7" s="20">
        <v>11529805</v>
      </c>
      <c r="M7" s="20">
        <v>11755424</v>
      </c>
      <c r="N7" s="20">
        <v>35460854</v>
      </c>
      <c r="O7" s="20"/>
      <c r="P7" s="20"/>
      <c r="Q7" s="20"/>
      <c r="R7" s="20"/>
      <c r="S7" s="20"/>
      <c r="T7" s="20"/>
      <c r="U7" s="20"/>
      <c r="V7" s="20"/>
      <c r="W7" s="20">
        <v>64137984</v>
      </c>
      <c r="X7" s="20">
        <v>116480527</v>
      </c>
      <c r="Y7" s="20">
        <v>-52342543</v>
      </c>
      <c r="Z7" s="21">
        <v>-44.936732643731943</v>
      </c>
      <c r="AA7" s="22">
        <v>232802629</v>
      </c>
    </row>
    <row r="8" spans="1:27" x14ac:dyDescent="0.25">
      <c r="A8" s="23" t="s">
        <v>36</v>
      </c>
      <c r="B8" s="17" t="s">
        <v>32</v>
      </c>
      <c r="C8" s="18">
        <v>1578934</v>
      </c>
      <c r="D8" s="18"/>
      <c r="E8" s="19">
        <v>-4536795</v>
      </c>
      <c r="F8" s="20">
        <v>-4536795</v>
      </c>
      <c r="G8" s="20">
        <v>394349</v>
      </c>
      <c r="H8" s="20">
        <v>293818</v>
      </c>
      <c r="I8" s="20">
        <v>330739</v>
      </c>
      <c r="J8" s="20">
        <v>1018906</v>
      </c>
      <c r="K8" s="20">
        <v>415146</v>
      </c>
      <c r="L8" s="20">
        <v>232132</v>
      </c>
      <c r="M8" s="20">
        <v>236590</v>
      </c>
      <c r="N8" s="20">
        <v>883868</v>
      </c>
      <c r="O8" s="20"/>
      <c r="P8" s="20"/>
      <c r="Q8" s="20"/>
      <c r="R8" s="20"/>
      <c r="S8" s="20"/>
      <c r="T8" s="20"/>
      <c r="U8" s="20"/>
      <c r="V8" s="20"/>
      <c r="W8" s="20">
        <v>1902774</v>
      </c>
      <c r="X8" s="20">
        <v>-2267093</v>
      </c>
      <c r="Y8" s="20">
        <v>4169867</v>
      </c>
      <c r="Z8" s="21">
        <v>-183.93012549551341</v>
      </c>
      <c r="AA8" s="22">
        <v>-4536795</v>
      </c>
    </row>
    <row r="9" spans="1:27" x14ac:dyDescent="0.25">
      <c r="A9" s="23" t="s">
        <v>37</v>
      </c>
      <c r="B9" s="17" t="s">
        <v>6</v>
      </c>
      <c r="C9" s="18">
        <v>27985701</v>
      </c>
      <c r="D9" s="18"/>
      <c r="E9" s="19">
        <v>135429795</v>
      </c>
      <c r="F9" s="20">
        <v>135429795</v>
      </c>
      <c r="G9" s="20">
        <v>12111376</v>
      </c>
      <c r="H9" s="20">
        <v>7484</v>
      </c>
      <c r="I9" s="20">
        <v>20903</v>
      </c>
      <c r="J9" s="20">
        <v>12139763</v>
      </c>
      <c r="K9" s="20">
        <v>8430</v>
      </c>
      <c r="L9" s="20">
        <v>8209</v>
      </c>
      <c r="M9" s="20">
        <v>9689896</v>
      </c>
      <c r="N9" s="20">
        <v>9706535</v>
      </c>
      <c r="O9" s="20"/>
      <c r="P9" s="20"/>
      <c r="Q9" s="20"/>
      <c r="R9" s="20"/>
      <c r="S9" s="20"/>
      <c r="T9" s="20"/>
      <c r="U9" s="20"/>
      <c r="V9" s="20"/>
      <c r="W9" s="20">
        <v>21846298</v>
      </c>
      <c r="X9" s="20">
        <v>67714902</v>
      </c>
      <c r="Y9" s="20">
        <v>-45868604</v>
      </c>
      <c r="Z9" s="21">
        <v>-67.737828225757454</v>
      </c>
      <c r="AA9" s="22">
        <v>135429795</v>
      </c>
    </row>
    <row r="10" spans="1:27" x14ac:dyDescent="0.25">
      <c r="A10" s="23" t="s">
        <v>38</v>
      </c>
      <c r="B10" s="17" t="s">
        <v>6</v>
      </c>
      <c r="C10" s="18">
        <v>2500000</v>
      </c>
      <c r="D10" s="18"/>
      <c r="E10" s="19">
        <v>76847402</v>
      </c>
      <c r="F10" s="20">
        <v>76847402</v>
      </c>
      <c r="G10" s="20">
        <v>11926000</v>
      </c>
      <c r="H10" s="20"/>
      <c r="I10" s="20"/>
      <c r="J10" s="20">
        <v>11926000</v>
      </c>
      <c r="K10" s="20">
        <v>3000000</v>
      </c>
      <c r="L10" s="20"/>
      <c r="M10" s="20">
        <v>3574000</v>
      </c>
      <c r="N10" s="20">
        <v>6574000</v>
      </c>
      <c r="O10" s="20"/>
      <c r="P10" s="20"/>
      <c r="Q10" s="20"/>
      <c r="R10" s="20"/>
      <c r="S10" s="20"/>
      <c r="T10" s="20"/>
      <c r="U10" s="20"/>
      <c r="V10" s="20"/>
      <c r="W10" s="20">
        <v>18500000</v>
      </c>
      <c r="X10" s="20">
        <v>45623694</v>
      </c>
      <c r="Y10" s="20">
        <v>-27123694</v>
      </c>
      <c r="Z10" s="21">
        <v>-59.450894090250564</v>
      </c>
      <c r="AA10" s="22">
        <v>76847402</v>
      </c>
    </row>
    <row r="11" spans="1:27" x14ac:dyDescent="0.25">
      <c r="A11" s="23" t="s">
        <v>39</v>
      </c>
      <c r="B11" s="17" t="s">
        <v>32</v>
      </c>
      <c r="C11" s="18">
        <v>818371</v>
      </c>
      <c r="D11" s="18"/>
      <c r="E11" s="19">
        <v>25668701</v>
      </c>
      <c r="F11" s="20">
        <v>25668701</v>
      </c>
      <c r="G11" s="20">
        <v>53797</v>
      </c>
      <c r="H11" s="20">
        <v>26232</v>
      </c>
      <c r="I11" s="20">
        <v>75835</v>
      </c>
      <c r="J11" s="20">
        <v>155864</v>
      </c>
      <c r="K11" s="20">
        <v>99353</v>
      </c>
      <c r="L11" s="20">
        <v>74345</v>
      </c>
      <c r="M11" s="20">
        <v>60494</v>
      </c>
      <c r="N11" s="20">
        <v>234192</v>
      </c>
      <c r="O11" s="20"/>
      <c r="P11" s="20"/>
      <c r="Q11" s="20"/>
      <c r="R11" s="20"/>
      <c r="S11" s="20"/>
      <c r="T11" s="20"/>
      <c r="U11" s="20"/>
      <c r="V11" s="20"/>
      <c r="W11" s="20">
        <v>390056</v>
      </c>
      <c r="X11" s="20">
        <v>12774600</v>
      </c>
      <c r="Y11" s="20">
        <v>-12384544</v>
      </c>
      <c r="Z11" s="21">
        <v>-96.946628465861934</v>
      </c>
      <c r="AA11" s="22">
        <v>25668701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-83542790</v>
      </c>
      <c r="D14" s="18"/>
      <c r="E14" s="19">
        <v>-192697322</v>
      </c>
      <c r="F14" s="20">
        <v>-192697322</v>
      </c>
      <c r="G14" s="20">
        <v>-10846189</v>
      </c>
      <c r="H14" s="20">
        <v>-8981612</v>
      </c>
      <c r="I14" s="20">
        <v>-7409625</v>
      </c>
      <c r="J14" s="20">
        <v>-27237426</v>
      </c>
      <c r="K14" s="20">
        <v>-8126591</v>
      </c>
      <c r="L14" s="20">
        <v>-16368904</v>
      </c>
      <c r="M14" s="20">
        <v>-9567832</v>
      </c>
      <c r="N14" s="20">
        <v>-34063327</v>
      </c>
      <c r="O14" s="20"/>
      <c r="P14" s="20"/>
      <c r="Q14" s="20"/>
      <c r="R14" s="20"/>
      <c r="S14" s="20"/>
      <c r="T14" s="20"/>
      <c r="U14" s="20"/>
      <c r="V14" s="20"/>
      <c r="W14" s="20">
        <v>-61300753</v>
      </c>
      <c r="X14" s="20">
        <v>-95998073</v>
      </c>
      <c r="Y14" s="20">
        <v>34697320</v>
      </c>
      <c r="Z14" s="21">
        <v>-36.143767177493238</v>
      </c>
      <c r="AA14" s="22">
        <v>-192697322</v>
      </c>
    </row>
    <row r="15" spans="1:27" x14ac:dyDescent="0.25">
      <c r="A15" s="23" t="s">
        <v>43</v>
      </c>
      <c r="B15" s="17" t="s">
        <v>32</v>
      </c>
      <c r="C15" s="18">
        <v>-15523</v>
      </c>
      <c r="D15" s="18"/>
      <c r="E15" s="19">
        <v>-168000</v>
      </c>
      <c r="F15" s="20">
        <v>-168000</v>
      </c>
      <c r="G15" s="20">
        <v>-172</v>
      </c>
      <c r="H15" s="20">
        <v>-165</v>
      </c>
      <c r="I15" s="20">
        <v>-153</v>
      </c>
      <c r="J15" s="20">
        <v>-490</v>
      </c>
      <c r="K15" s="20">
        <v>-151</v>
      </c>
      <c r="L15" s="20">
        <v>-140</v>
      </c>
      <c r="M15" s="20">
        <v>-3185</v>
      </c>
      <c r="N15" s="20">
        <v>-3476</v>
      </c>
      <c r="O15" s="20"/>
      <c r="P15" s="20"/>
      <c r="Q15" s="20"/>
      <c r="R15" s="20"/>
      <c r="S15" s="20"/>
      <c r="T15" s="20"/>
      <c r="U15" s="20"/>
      <c r="V15" s="20"/>
      <c r="W15" s="20">
        <v>-3966</v>
      </c>
      <c r="X15" s="20">
        <v>-84000</v>
      </c>
      <c r="Y15" s="20">
        <v>80034</v>
      </c>
      <c r="Z15" s="21">
        <v>-95.278571428571425</v>
      </c>
      <c r="AA15" s="22">
        <v>-168000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55217940</v>
      </c>
      <c r="D17" s="26">
        <f>SUM(D6:D16)</f>
        <v>0</v>
      </c>
      <c r="E17" s="27">
        <f t="shared" si="0"/>
        <v>273346410</v>
      </c>
      <c r="F17" s="28">
        <f t="shared" si="0"/>
        <v>273346410</v>
      </c>
      <c r="G17" s="28">
        <f t="shared" si="0"/>
        <v>21812328</v>
      </c>
      <c r="H17" s="28">
        <f t="shared" si="0"/>
        <v>953143</v>
      </c>
      <c r="I17" s="28">
        <f t="shared" si="0"/>
        <v>3914276</v>
      </c>
      <c r="J17" s="28">
        <f t="shared" si="0"/>
        <v>26679747</v>
      </c>
      <c r="K17" s="28">
        <f t="shared" si="0"/>
        <v>7571812</v>
      </c>
      <c r="L17" s="28">
        <f t="shared" si="0"/>
        <v>-4524553</v>
      </c>
      <c r="M17" s="28">
        <f t="shared" si="0"/>
        <v>15745387</v>
      </c>
      <c r="N17" s="28">
        <f t="shared" si="0"/>
        <v>18792646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45472393</v>
      </c>
      <c r="X17" s="28">
        <f t="shared" si="0"/>
        <v>144244557</v>
      </c>
      <c r="Y17" s="28">
        <f t="shared" si="0"/>
        <v>-98772164</v>
      </c>
      <c r="Z17" s="29">
        <f>+IF(X17&lt;&gt;0,+(Y17/X17)*100,0)</f>
        <v>-68.475487778717365</v>
      </c>
      <c r="AA17" s="30">
        <f>SUM(AA6:AA16)</f>
        <v>273346410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372010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-65542072</v>
      </c>
      <c r="D26" s="18"/>
      <c r="E26" s="19">
        <v>-217836075</v>
      </c>
      <c r="F26" s="20">
        <v>-217836075</v>
      </c>
      <c r="G26" s="20">
        <v>-9114704</v>
      </c>
      <c r="H26" s="20">
        <v>-20796219</v>
      </c>
      <c r="I26" s="20">
        <v>-10771404</v>
      </c>
      <c r="J26" s="20">
        <v>-40682327</v>
      </c>
      <c r="K26" s="20">
        <v>-2784420</v>
      </c>
      <c r="L26" s="20">
        <v>-12448559</v>
      </c>
      <c r="M26" s="20">
        <v>-8935390</v>
      </c>
      <c r="N26" s="20">
        <v>-24168369</v>
      </c>
      <c r="O26" s="20"/>
      <c r="P26" s="20"/>
      <c r="Q26" s="20"/>
      <c r="R26" s="20"/>
      <c r="S26" s="20"/>
      <c r="T26" s="20"/>
      <c r="U26" s="20"/>
      <c r="V26" s="20"/>
      <c r="W26" s="20">
        <v>-64850696</v>
      </c>
      <c r="X26" s="20">
        <v>-109151695</v>
      </c>
      <c r="Y26" s="20">
        <v>44300999</v>
      </c>
      <c r="Z26" s="21">
        <v>-40.586634041734307</v>
      </c>
      <c r="AA26" s="22">
        <v>-217836075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-65170062</v>
      </c>
      <c r="D27" s="26">
        <f>SUM(D21:D26)</f>
        <v>0</v>
      </c>
      <c r="E27" s="27">
        <f t="shared" si="1"/>
        <v>-217836075</v>
      </c>
      <c r="F27" s="28">
        <f t="shared" si="1"/>
        <v>-217836075</v>
      </c>
      <c r="G27" s="28">
        <f t="shared" si="1"/>
        <v>-9114704</v>
      </c>
      <c r="H27" s="28">
        <f t="shared" si="1"/>
        <v>-20796219</v>
      </c>
      <c r="I27" s="28">
        <f t="shared" si="1"/>
        <v>-10771404</v>
      </c>
      <c r="J27" s="28">
        <f t="shared" si="1"/>
        <v>-40682327</v>
      </c>
      <c r="K27" s="28">
        <f t="shared" si="1"/>
        <v>-2784420</v>
      </c>
      <c r="L27" s="28">
        <f t="shared" si="1"/>
        <v>-12448559</v>
      </c>
      <c r="M27" s="28">
        <f t="shared" si="1"/>
        <v>-8935390</v>
      </c>
      <c r="N27" s="28">
        <f t="shared" si="1"/>
        <v>-24168369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-64850696</v>
      </c>
      <c r="X27" s="28">
        <f t="shared" si="1"/>
        <v>-109151695</v>
      </c>
      <c r="Y27" s="28">
        <f t="shared" si="1"/>
        <v>44300999</v>
      </c>
      <c r="Z27" s="29">
        <f>+IF(X27&lt;&gt;0,+(Y27/X27)*100,0)</f>
        <v>-40.586634041734307</v>
      </c>
      <c r="AA27" s="30">
        <f>SUM(AA21:AA26)</f>
        <v>-217836075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-790</v>
      </c>
      <c r="I33" s="36">
        <v>-268</v>
      </c>
      <c r="J33" s="36">
        <v>-1058</v>
      </c>
      <c r="K33" s="20"/>
      <c r="L33" s="20">
        <v>-4</v>
      </c>
      <c r="M33" s="20">
        <v>-3024</v>
      </c>
      <c r="N33" s="20">
        <v>-3028</v>
      </c>
      <c r="O33" s="36"/>
      <c r="P33" s="36"/>
      <c r="Q33" s="36"/>
      <c r="R33" s="20"/>
      <c r="S33" s="20"/>
      <c r="T33" s="20"/>
      <c r="U33" s="20"/>
      <c r="V33" s="36"/>
      <c r="W33" s="36">
        <v>-4086</v>
      </c>
      <c r="X33" s="36"/>
      <c r="Y33" s="20">
        <v>-4086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-790</v>
      </c>
      <c r="I36" s="28">
        <f t="shared" si="2"/>
        <v>-268</v>
      </c>
      <c r="J36" s="28">
        <f t="shared" si="2"/>
        <v>-1058</v>
      </c>
      <c r="K36" s="28">
        <f t="shared" si="2"/>
        <v>0</v>
      </c>
      <c r="L36" s="28">
        <f t="shared" si="2"/>
        <v>-4</v>
      </c>
      <c r="M36" s="28">
        <f t="shared" si="2"/>
        <v>-3024</v>
      </c>
      <c r="N36" s="28">
        <f t="shared" si="2"/>
        <v>-3028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-4086</v>
      </c>
      <c r="X36" s="28">
        <f t="shared" si="2"/>
        <v>0</v>
      </c>
      <c r="Y36" s="28">
        <f t="shared" si="2"/>
        <v>-4086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-9952122</v>
      </c>
      <c r="D38" s="32">
        <f>+D17+D27+D36</f>
        <v>0</v>
      </c>
      <c r="E38" s="33">
        <f t="shared" si="3"/>
        <v>55510335</v>
      </c>
      <c r="F38" s="2">
        <f t="shared" si="3"/>
        <v>55510335</v>
      </c>
      <c r="G38" s="2">
        <f t="shared" si="3"/>
        <v>12697624</v>
      </c>
      <c r="H38" s="2">
        <f t="shared" si="3"/>
        <v>-19843866</v>
      </c>
      <c r="I38" s="2">
        <f t="shared" si="3"/>
        <v>-6857396</v>
      </c>
      <c r="J38" s="2">
        <f t="shared" si="3"/>
        <v>-14003638</v>
      </c>
      <c r="K38" s="2">
        <f t="shared" si="3"/>
        <v>4787392</v>
      </c>
      <c r="L38" s="2">
        <f t="shared" si="3"/>
        <v>-16973116</v>
      </c>
      <c r="M38" s="2">
        <f t="shared" si="3"/>
        <v>6806973</v>
      </c>
      <c r="N38" s="2">
        <f t="shared" si="3"/>
        <v>-5378751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-19382389</v>
      </c>
      <c r="X38" s="2">
        <f t="shared" si="3"/>
        <v>35092862</v>
      </c>
      <c r="Y38" s="2">
        <f t="shared" si="3"/>
        <v>-54475251</v>
      </c>
      <c r="Z38" s="34">
        <f>+IF(X38&lt;&gt;0,+(Y38/X38)*100,0)</f>
        <v>-155.23171350344694</v>
      </c>
      <c r="AA38" s="35">
        <f>+AA17+AA27+AA36</f>
        <v>55510335</v>
      </c>
    </row>
    <row r="39" spans="1:27" x14ac:dyDescent="0.25">
      <c r="A39" s="23" t="s">
        <v>60</v>
      </c>
      <c r="B39" s="17"/>
      <c r="C39" s="32">
        <v>74955851</v>
      </c>
      <c r="D39" s="32"/>
      <c r="E39" s="33">
        <v>42389905</v>
      </c>
      <c r="F39" s="2">
        <v>42389905</v>
      </c>
      <c r="G39" s="2">
        <v>105657137</v>
      </c>
      <c r="H39" s="2">
        <f>+G40+H60</f>
        <v>116135471</v>
      </c>
      <c r="I39" s="2">
        <f>+H40+I60</f>
        <v>96291605</v>
      </c>
      <c r="J39" s="2">
        <f>+G39</f>
        <v>105657137</v>
      </c>
      <c r="K39" s="2">
        <f>+I40+K60</f>
        <v>89434209</v>
      </c>
      <c r="L39" s="2">
        <f>+K40+L60</f>
        <v>94221601</v>
      </c>
      <c r="M39" s="2">
        <f>+L40+M60</f>
        <v>77248485</v>
      </c>
      <c r="N39" s="2">
        <f>+K39</f>
        <v>89434209</v>
      </c>
      <c r="O39" s="2">
        <f>+M40+O60</f>
        <v>84055458</v>
      </c>
      <c r="P39" s="2">
        <f>+O40+P60</f>
        <v>84055458</v>
      </c>
      <c r="Q39" s="2">
        <f>+P40+Q60</f>
        <v>84055458</v>
      </c>
      <c r="R39" s="2">
        <f>+O39</f>
        <v>84055458</v>
      </c>
      <c r="S39" s="2">
        <f>+Q40+S60</f>
        <v>84055458</v>
      </c>
      <c r="T39" s="2">
        <f>+S40+T60</f>
        <v>84055458</v>
      </c>
      <c r="U39" s="2">
        <f>+T40+U60</f>
        <v>84055458</v>
      </c>
      <c r="V39" s="2">
        <f>+S39</f>
        <v>84055458</v>
      </c>
      <c r="W39" s="2">
        <f>+G39</f>
        <v>105657137</v>
      </c>
      <c r="X39" s="2">
        <v>42389905</v>
      </c>
      <c r="Y39" s="2">
        <f>+W39-X39</f>
        <v>63267232</v>
      </c>
      <c r="Z39" s="34">
        <f>+IF(X39&lt;&gt;0,+(Y39/X39)*100,0)</f>
        <v>149.25070485531873</v>
      </c>
      <c r="AA39" s="35">
        <v>42389905</v>
      </c>
    </row>
    <row r="40" spans="1:27" x14ac:dyDescent="0.25">
      <c r="A40" s="41" t="s">
        <v>62</v>
      </c>
      <c r="B40" s="42" t="s">
        <v>61</v>
      </c>
      <c r="C40" s="43">
        <f>+C38+C39</f>
        <v>65003729</v>
      </c>
      <c r="D40" s="43">
        <f t="shared" ref="D40:AA40" si="4">+D38+D39</f>
        <v>0</v>
      </c>
      <c r="E40" s="44">
        <f t="shared" si="4"/>
        <v>97900240</v>
      </c>
      <c r="F40" s="45">
        <f t="shared" si="4"/>
        <v>97900240</v>
      </c>
      <c r="G40" s="45">
        <f t="shared" si="4"/>
        <v>118354761</v>
      </c>
      <c r="H40" s="45">
        <f t="shared" si="4"/>
        <v>96291605</v>
      </c>
      <c r="I40" s="45">
        <f t="shared" si="4"/>
        <v>89434209</v>
      </c>
      <c r="J40" s="45">
        <f>+I40</f>
        <v>89434209</v>
      </c>
      <c r="K40" s="45">
        <f t="shared" si="4"/>
        <v>94221601</v>
      </c>
      <c r="L40" s="45">
        <f t="shared" si="4"/>
        <v>77248485</v>
      </c>
      <c r="M40" s="45">
        <f t="shared" si="4"/>
        <v>84055458</v>
      </c>
      <c r="N40" s="45">
        <f>+M40</f>
        <v>84055458</v>
      </c>
      <c r="O40" s="45">
        <f t="shared" si="4"/>
        <v>84055458</v>
      </c>
      <c r="P40" s="45">
        <f t="shared" si="4"/>
        <v>84055458</v>
      </c>
      <c r="Q40" s="45">
        <f t="shared" si="4"/>
        <v>84055458</v>
      </c>
      <c r="R40" s="45">
        <f>+Q40</f>
        <v>84055458</v>
      </c>
      <c r="S40" s="45">
        <f t="shared" si="4"/>
        <v>84055458</v>
      </c>
      <c r="T40" s="45">
        <f t="shared" si="4"/>
        <v>84055458</v>
      </c>
      <c r="U40" s="45">
        <f t="shared" si="4"/>
        <v>84055458</v>
      </c>
      <c r="V40" s="45">
        <f>+U40</f>
        <v>84055458</v>
      </c>
      <c r="W40" s="45">
        <f>+V40</f>
        <v>84055458</v>
      </c>
      <c r="X40" s="45">
        <f t="shared" si="4"/>
        <v>77482767</v>
      </c>
      <c r="Y40" s="45">
        <f t="shared" si="4"/>
        <v>8791981</v>
      </c>
      <c r="Z40" s="46">
        <f>+IF(X40&lt;&gt;0,+(Y40/X40)*100,0)</f>
        <v>11.347014749744289</v>
      </c>
      <c r="AA40" s="47">
        <f t="shared" si="4"/>
        <v>97900240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105657137</v>
      </c>
      <c r="H60">
        <v>-2219290</v>
      </c>
      <c r="J60">
        <v>105657137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89C4A9-FA47-4AE0-8CB6-047A6105177E}"/>
</file>

<file path=customXml/itemProps2.xml><?xml version="1.0" encoding="utf-8"?>
<ds:datastoreItem xmlns:ds="http://schemas.openxmlformats.org/officeDocument/2006/customXml" ds:itemID="{EA3A00CA-B6D8-480C-8D58-3B008E0CA9F1}"/>
</file>

<file path=customXml/itemProps3.xml><?xml version="1.0" encoding="utf-8"?>
<ds:datastoreItem xmlns:ds="http://schemas.openxmlformats.org/officeDocument/2006/customXml" ds:itemID="{BADA3B0D-DC9A-4E7A-8DAB-F39A67B4AB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2026-02-12T08:25:59Z</dcterms:created>
  <dcterms:modified xsi:type="dcterms:W3CDTF">2026-02-12T08:27:06Z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